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D:\OneDrive\Tài liệu\DE TAI CAP BO 2024\NGHIỆM THU, KIỂM TRA TIẾN ĐỘ NĂM 2024\BIỂU MẪU THANH TOÁN NĂM 2024\"/>
    </mc:Choice>
  </mc:AlternateContent>
  <xr:revisionPtr revIDLastSave="52" documentId="11_098B17BEE71C6CCF6C7DE7BBC6A1692FDDD68713" xr6:coauthVersionLast="36" xr6:coauthVersionMax="36" xr10:uidLastSave="{6B29BC04-2BF3-4185-96A4-7C0B0D840DE6}"/>
  <bookViews>
    <workbookView xWindow="480" yWindow="810" windowWidth="20730" windowHeight="8865" activeTab="1" xr2:uid="{00000000-000D-0000-FFFF-FFFF00000000}"/>
  </bookViews>
  <sheets>
    <sheet name="Bảng kê KL_B2023" sheetId="2" r:id="rId1"/>
    <sheet name="Bảng kê KL_B2024" sheetId="3" r:id="rId2"/>
  </sheets>
  <definedNames>
    <definedName name="_xlnm.Print_Area" localSheetId="1">'Bảng kê KL_B2024'!$A$1:$M$72</definedName>
    <definedName name="_xlnm.Print_Titles" localSheetId="0">'Bảng kê KL_B2023'!$12:$13</definedName>
    <definedName name="_xlnm.Print_Titles" localSheetId="1">'Bảng kê KL_B2024'!$12:$13</definedName>
  </definedNames>
  <calcPr calcId="191029"/>
</workbook>
</file>

<file path=xl/calcChain.xml><?xml version="1.0" encoding="utf-8"?>
<calcChain xmlns="http://schemas.openxmlformats.org/spreadsheetml/2006/main">
  <c r="G43" i="2" l="1"/>
  <c r="H42" i="2"/>
  <c r="J43" i="2" s="1"/>
  <c r="H40" i="2"/>
  <c r="G64" i="3"/>
  <c r="H61" i="3"/>
  <c r="L40" i="3"/>
  <c r="L39" i="3"/>
  <c r="M39" i="3" s="1"/>
  <c r="L38" i="3"/>
  <c r="M38" i="3" s="1"/>
  <c r="L37" i="3"/>
  <c r="L36" i="3"/>
  <c r="L35" i="3"/>
  <c r="L33" i="3"/>
  <c r="M33" i="3" s="1"/>
  <c r="L32" i="3"/>
  <c r="M32" i="3" s="1"/>
  <c r="L31" i="3"/>
  <c r="L30" i="3"/>
  <c r="K27" i="3"/>
  <c r="L27" i="3" s="1"/>
  <c r="M27" i="3" s="1"/>
  <c r="K26" i="3"/>
  <c r="L26" i="3" s="1"/>
  <c r="K24" i="3"/>
  <c r="L24" i="3" s="1"/>
  <c r="M24" i="3" s="1"/>
  <c r="K23" i="3"/>
  <c r="L23" i="3" s="1"/>
  <c r="K21" i="3"/>
  <c r="L21" i="3" s="1"/>
  <c r="L20" i="3"/>
  <c r="M20" i="3" s="1"/>
  <c r="K18" i="3"/>
  <c r="L18" i="3" s="1"/>
  <c r="M18" i="3" s="1"/>
  <c r="K17" i="3"/>
  <c r="L17" i="3" s="1"/>
  <c r="L16" i="3"/>
  <c r="G31" i="3"/>
  <c r="C31" i="3" s="1"/>
  <c r="G30" i="3"/>
  <c r="M58" i="3"/>
  <c r="M57" i="3"/>
  <c r="G57" i="3"/>
  <c r="C57" i="3" s="1"/>
  <c r="M56" i="3"/>
  <c r="G56" i="3"/>
  <c r="C56" i="3" s="1"/>
  <c r="M55" i="3"/>
  <c r="G55" i="3"/>
  <c r="C55" i="3" s="1"/>
  <c r="M54" i="3"/>
  <c r="G54" i="3"/>
  <c r="C54" i="3" s="1"/>
  <c r="M53" i="3"/>
  <c r="G53" i="3"/>
  <c r="C53" i="3" s="1"/>
  <c r="M52" i="3"/>
  <c r="G52" i="3"/>
  <c r="C52" i="3" s="1"/>
  <c r="M51" i="3"/>
  <c r="G51" i="3"/>
  <c r="C51" i="3" s="1"/>
  <c r="L50" i="3"/>
  <c r="H50" i="3"/>
  <c r="M49" i="3"/>
  <c r="M48" i="3"/>
  <c r="G48" i="3"/>
  <c r="C48" i="3" s="1"/>
  <c r="M47" i="3"/>
  <c r="G47" i="3"/>
  <c r="C47" i="3" s="1"/>
  <c r="M46" i="3"/>
  <c r="G46" i="3"/>
  <c r="C46" i="3" s="1"/>
  <c r="M45" i="3"/>
  <c r="G45" i="3"/>
  <c r="M44" i="3"/>
  <c r="G44" i="3"/>
  <c r="C44" i="3" s="1"/>
  <c r="L43" i="3"/>
  <c r="H43" i="3"/>
  <c r="M42" i="3"/>
  <c r="M41" i="3" s="1"/>
  <c r="C42" i="3"/>
  <c r="C41" i="3" s="1"/>
  <c r="L41" i="3"/>
  <c r="H41" i="3"/>
  <c r="G41" i="3"/>
  <c r="M40" i="3"/>
  <c r="G40" i="3"/>
  <c r="C40" i="3"/>
  <c r="G39" i="3"/>
  <c r="C39" i="3" s="1"/>
  <c r="G38" i="3"/>
  <c r="C38" i="3" s="1"/>
  <c r="M37" i="3"/>
  <c r="G37" i="3"/>
  <c r="C37" i="3" s="1"/>
  <c r="M36" i="3"/>
  <c r="G36" i="3"/>
  <c r="C36" i="3" s="1"/>
  <c r="M35" i="3"/>
  <c r="G35" i="3"/>
  <c r="H34" i="3"/>
  <c r="G33" i="3"/>
  <c r="C33" i="3" s="1"/>
  <c r="G32" i="3"/>
  <c r="C32" i="3" s="1"/>
  <c r="M31" i="3"/>
  <c r="M30" i="3"/>
  <c r="K29" i="3"/>
  <c r="K28" i="3" s="1"/>
  <c r="J29" i="3"/>
  <c r="J28" i="3" s="1"/>
  <c r="I29" i="3"/>
  <c r="I28" i="3" s="1"/>
  <c r="H29" i="3"/>
  <c r="H28" i="3" s="1"/>
  <c r="F27" i="3"/>
  <c r="G27" i="3" s="1"/>
  <c r="F26" i="3"/>
  <c r="G26" i="3" s="1"/>
  <c r="G25" i="3" s="1"/>
  <c r="C25" i="3" s="1"/>
  <c r="F24" i="3"/>
  <c r="G24" i="3" s="1"/>
  <c r="F23" i="3"/>
  <c r="G23" i="3" s="1"/>
  <c r="H22" i="3"/>
  <c r="F21" i="3"/>
  <c r="G21" i="3" s="1"/>
  <c r="G19" i="3" s="1"/>
  <c r="C19" i="3" s="1"/>
  <c r="G20" i="3"/>
  <c r="H19" i="3"/>
  <c r="F18" i="3"/>
  <c r="G18" i="3" s="1"/>
  <c r="F17" i="3"/>
  <c r="G17" i="3" s="1"/>
  <c r="G16" i="3"/>
  <c r="H16" i="3" s="1"/>
  <c r="M23" i="3" l="1"/>
  <c r="L22" i="3"/>
  <c r="M22" i="3" s="1"/>
  <c r="L15" i="3"/>
  <c r="M17" i="3"/>
  <c r="L25" i="3"/>
  <c r="M25" i="3" s="1"/>
  <c r="M26" i="3"/>
  <c r="L19" i="3"/>
  <c r="M19" i="3" s="1"/>
  <c r="M21" i="3"/>
  <c r="G50" i="3"/>
  <c r="G34" i="3"/>
  <c r="G15" i="3"/>
  <c r="M43" i="3"/>
  <c r="M50" i="3"/>
  <c r="C35" i="3"/>
  <c r="C34" i="3" s="1"/>
  <c r="G29" i="3"/>
  <c r="G22" i="3"/>
  <c r="C22" i="3" s="1"/>
  <c r="G43" i="3"/>
  <c r="C50" i="3"/>
  <c r="M34" i="3"/>
  <c r="H15" i="3"/>
  <c r="H14" i="3" s="1"/>
  <c r="M16" i="3"/>
  <c r="M29" i="3"/>
  <c r="C30" i="3"/>
  <c r="C29" i="3" s="1"/>
  <c r="C45" i="3"/>
  <c r="C43" i="3" s="1"/>
  <c r="L34" i="3"/>
  <c r="L29" i="3"/>
  <c r="G14" i="3" l="1"/>
  <c r="G59" i="3" s="1"/>
  <c r="L14" i="3"/>
  <c r="C28" i="3"/>
  <c r="G28" i="3"/>
  <c r="C15" i="3"/>
  <c r="C14" i="3" s="1"/>
  <c r="M15" i="3"/>
  <c r="M14" i="3" s="1"/>
  <c r="H59" i="3"/>
  <c r="M28" i="3"/>
  <c r="L28" i="3"/>
  <c r="C59" i="3" l="1"/>
  <c r="C10" i="3" s="1"/>
  <c r="L59" i="3"/>
  <c r="M59" i="3"/>
  <c r="H63" i="3" l="1"/>
  <c r="J64" i="3" s="1"/>
  <c r="O59" i="3"/>
  <c r="M28" i="2" l="1"/>
  <c r="M27" i="2"/>
  <c r="M26" i="2"/>
  <c r="M25" i="2"/>
  <c r="M24" i="2"/>
  <c r="L23" i="2"/>
  <c r="H23" i="2"/>
  <c r="G23" i="2"/>
  <c r="C23" i="2"/>
  <c r="M23" i="2" l="1"/>
  <c r="C30" i="2"/>
  <c r="L36" i="2"/>
  <c r="M36" i="2" s="1"/>
  <c r="G36" i="2"/>
  <c r="L35" i="2"/>
  <c r="M35" i="2" s="1"/>
  <c r="G35" i="2"/>
  <c r="L34" i="2"/>
  <c r="M34" i="2" s="1"/>
  <c r="G34" i="2"/>
  <c r="L33" i="2"/>
  <c r="M33" i="2" s="1"/>
  <c r="G33" i="2"/>
  <c r="L32" i="2"/>
  <c r="M32" i="2" s="1"/>
  <c r="G32" i="2"/>
  <c r="L31" i="2"/>
  <c r="M31" i="2" s="1"/>
  <c r="G31" i="2"/>
  <c r="G30" i="2" l="1"/>
  <c r="L30" i="2"/>
  <c r="M30" i="2" l="1"/>
  <c r="M29" i="2"/>
  <c r="M22" i="2"/>
  <c r="M37" i="2" l="1"/>
  <c r="J21" i="2"/>
  <c r="L21" i="2" s="1"/>
  <c r="J20" i="2"/>
  <c r="L20" i="2" s="1"/>
  <c r="J19" i="2"/>
  <c r="L19" i="2" s="1"/>
  <c r="E21" i="2"/>
  <c r="G21" i="2" s="1"/>
  <c r="E20" i="2"/>
  <c r="G20" i="2" s="1"/>
  <c r="E19" i="2"/>
  <c r="G19" i="2" s="1"/>
  <c r="C20" i="2" l="1"/>
  <c r="H20" i="2"/>
  <c r="M21" i="2"/>
  <c r="C19" i="2"/>
  <c r="H19" i="2"/>
  <c r="M19" i="2" s="1"/>
  <c r="C21" i="2"/>
  <c r="H21" i="2"/>
  <c r="M20" i="2"/>
  <c r="J15" i="2"/>
  <c r="L15" i="2" s="1"/>
  <c r="J16" i="2"/>
  <c r="L16" i="2" s="1"/>
  <c r="J17" i="2"/>
  <c r="L17" i="2" s="1"/>
  <c r="J18" i="2"/>
  <c r="L18" i="2" s="1"/>
  <c r="J14" i="2"/>
  <c r="L14" i="2" s="1"/>
  <c r="E15" i="2"/>
  <c r="G15" i="2" s="1"/>
  <c r="E16" i="2"/>
  <c r="G16" i="2" s="1"/>
  <c r="E17" i="2"/>
  <c r="G17" i="2" s="1"/>
  <c r="E18" i="2"/>
  <c r="G18" i="2" s="1"/>
  <c r="C15" i="2" l="1"/>
  <c r="H15" i="2"/>
  <c r="M15" i="2" s="1"/>
  <c r="C17" i="2"/>
  <c r="H17" i="2"/>
  <c r="M17" i="2" s="1"/>
  <c r="C16" i="2"/>
  <c r="H16" i="2"/>
  <c r="M16" i="2" s="1"/>
  <c r="L38" i="2"/>
  <c r="C18" i="2"/>
  <c r="H18" i="2"/>
  <c r="M18" i="2" s="1"/>
  <c r="E14" i="2"/>
  <c r="G14" i="2" s="1"/>
  <c r="G38" i="2" l="1"/>
  <c r="H14" i="2"/>
  <c r="C14" i="2"/>
  <c r="C38" i="2" s="1"/>
  <c r="H38" i="2" l="1"/>
  <c r="M14" i="2"/>
  <c r="M38" i="2" s="1"/>
  <c r="C1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Windows User</author>
  </authors>
  <commentList>
    <comment ref="H12" authorId="0" shapeId="0" xr:uid="{00000000-0006-0000-0000-000001000000}">
      <text>
        <r>
          <rPr>
            <b/>
            <sz val="9"/>
            <color indexed="81"/>
            <rFont val="Tahoma"/>
            <family val="2"/>
          </rPr>
          <t>Windows User:</t>
        </r>
        <r>
          <rPr>
            <sz val="9"/>
            <color indexed="81"/>
            <rFont val="Tahoma"/>
            <family val="2"/>
          </rPr>
          <t xml:space="preserve">
Số tiền đã thanh toán đến năm trước</t>
        </r>
      </text>
    </comment>
    <comment ref="M12" authorId="0" shapeId="0" xr:uid="{00000000-0006-0000-0000-000002000000}">
      <text>
        <r>
          <rPr>
            <b/>
            <sz val="9"/>
            <color indexed="81"/>
            <rFont val="Tahoma"/>
            <family val="2"/>
          </rPr>
          <t>Windows User:</t>
        </r>
        <r>
          <rPr>
            <sz val="9"/>
            <color indexed="81"/>
            <rFont val="Tahoma"/>
            <family val="2"/>
          </rPr>
          <t xml:space="preserve">
LK KL thực hiện đến hết kỳ trước + thành tiền của KL thực hiện kỳ này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Windows User</author>
  </authors>
  <commentList>
    <comment ref="H12" authorId="0" shapeId="0" xr:uid="{637D0BC5-183E-432C-9760-697D9D35BF66}">
      <text>
        <r>
          <rPr>
            <b/>
            <sz val="9"/>
            <color indexed="81"/>
            <rFont val="Tahoma"/>
            <family val="2"/>
          </rPr>
          <t>Windows User:</t>
        </r>
        <r>
          <rPr>
            <sz val="9"/>
            <color indexed="81"/>
            <rFont val="Tahoma"/>
            <family val="2"/>
          </rPr>
          <t xml:space="preserve">
Số tiền đã thanh toán đến năm trước</t>
        </r>
      </text>
    </comment>
    <comment ref="M12" authorId="0" shapeId="0" xr:uid="{9F43B132-D11B-4CAE-B19F-631DCE3A5888}">
      <text>
        <r>
          <rPr>
            <b/>
            <sz val="9"/>
            <color indexed="81"/>
            <rFont val="Tahoma"/>
            <family val="2"/>
          </rPr>
          <t>Windows User:</t>
        </r>
        <r>
          <rPr>
            <sz val="9"/>
            <color indexed="81"/>
            <rFont val="Tahoma"/>
            <family val="2"/>
          </rPr>
          <t xml:space="preserve">
LK KL thực hiện đến hết kỳ trước + thành tiền của KL thực hiện kỳ này</t>
        </r>
      </text>
    </comment>
  </commentList>
</comments>
</file>

<file path=xl/sharedStrings.xml><?xml version="1.0" encoding="utf-8"?>
<sst xmlns="http://schemas.openxmlformats.org/spreadsheetml/2006/main" count="222" uniqueCount="115">
  <si>
    <t xml:space="preserve">              BỘ GIÁO DỤC VÀ ĐÀO TẠO</t>
  </si>
  <si>
    <t>Phòng KH-TC</t>
  </si>
  <si>
    <t>Đơn vị tính: VNĐ</t>
  </si>
  <si>
    <t>Mức lương cơ bản áp dụng:</t>
  </si>
  <si>
    <t>CỘNG HÒA XÃ HỘI CHỦ NGHĨA VIỆT NAM</t>
  </si>
  <si>
    <t xml:space="preserve">Độc lập - Tự do - Hạnh phúc </t>
  </si>
  <si>
    <r>
      <t xml:space="preserve">                </t>
    </r>
    <r>
      <rPr>
        <b/>
        <u/>
        <sz val="11"/>
        <rFont val="Times New Roman"/>
        <family val="1"/>
      </rPr>
      <t>TRƯỜNG ĐẠI HỌC VINH</t>
    </r>
  </si>
  <si>
    <t>Phòng KH&amp;HTQT</t>
  </si>
  <si>
    <t>Kế toán</t>
  </si>
  <si>
    <t>Thành tiền</t>
  </si>
  <si>
    <t>đồng</t>
  </si>
  <si>
    <t>BGH Duyệt</t>
  </si>
  <si>
    <t>1. Đơn vị sử dụng ngân sách: TRƯỜNG ĐẠI HỌC VINH</t>
  </si>
  <si>
    <t>3. Mã CTMTQG, Dự án ODA:</t>
  </si>
  <si>
    <t>2. Mã đơn vị:  1055499                      Mã nguồn: 16</t>
  </si>
  <si>
    <t>Chủ nhiệm đề tài</t>
  </si>
  <si>
    <t>BẢNG KÊ KHỐI LƯỢNG CÔNG VIỆC ĐÃ THỰC HIỆN THEO HỢP ĐỒNG</t>
  </si>
  <si>
    <t xml:space="preserve">Trong đó:                           </t>
  </si>
  <si>
    <t>- Thanh toán trực tiếp:</t>
  </si>
  <si>
    <t>STT</t>
  </si>
  <si>
    <t>Nội dung công việc</t>
  </si>
  <si>
    <t>Kinh phí được duyệt</t>
  </si>
  <si>
    <t>Khối lượng công việc theo hợp đồng</t>
  </si>
  <si>
    <t>Lũy kế khối lượng thực hiện đến hết kỳ trước</t>
  </si>
  <si>
    <t>Khối lượng thực hiện kỳ này</t>
  </si>
  <si>
    <t>Lũy kế đến hết kỳ này</t>
  </si>
  <si>
    <t>Tổng cộng</t>
  </si>
  <si>
    <t>Hội thảo khoa học</t>
  </si>
  <si>
    <t>HS tiền công/
Đơn vị tính</t>
  </si>
  <si>
    <t>ĐM công lao động/
Số lượng</t>
  </si>
  <si>
    <t>Số ngày LV/
Đơn giá</t>
  </si>
  <si>
    <t>Mua sắm nguyên vật liệu</t>
  </si>
  <si>
    <t>Chi họp hội đồng đánh giá, nghiệm thu cấp cơ sở</t>
  </si>
  <si>
    <t>Chủ tịch hội đồng</t>
  </si>
  <si>
    <t>Người</t>
  </si>
  <si>
    <t>Thành viên hội đồng</t>
  </si>
  <si>
    <t>Thư ký hành chính</t>
  </si>
  <si>
    <t>Đại biểu dự</t>
  </si>
  <si>
    <t>Nhận xét đánh giá của ủy viên Hội đồng</t>
  </si>
  <si>
    <t>Bản nhận xét</t>
  </si>
  <si>
    <t>Nhận xét đánh giá của ủy viên phản biện</t>
  </si>
  <si>
    <t>Chi văn phòng, phẩm, thông tin liên lạc, in ấn</t>
  </si>
  <si>
    <t>Chủ trì hội thảo</t>
  </si>
  <si>
    <t>Thư ký hội thảo</t>
  </si>
  <si>
    <t>Báo cáo viên trình bày tại hội thảo</t>
  </si>
  <si>
    <t>Báo cáo khoa học được cơ quan tổ chức hội thảo đặt hàng nhưng không trình bày tại hội thảo</t>
  </si>
  <si>
    <t>Thành viên tham gia hội thảo</t>
  </si>
  <si>
    <t>Chi phí quản lý của tổ chức chủ trì</t>
  </si>
  <si>
    <t>(Bằng chữ: Hai mươi ba triệu, hai trăm ngàn đồng)</t>
  </si>
  <si>
    <t xml:space="preserve">- Thanh toán tạm ứng: </t>
  </si>
  <si>
    <t>người</t>
  </si>
  <si>
    <t>báo cáo</t>
  </si>
  <si>
    <t>Tổng kinh phí đề tài:</t>
  </si>
  <si>
    <t>4. Căn cứ Hợp đồng số: ………... ngày ……………. giữa Trường Đại học Vinh và Ông/Bà…………. về việc thực hiện đề tài NCKH cấp bộ năm ……. do ………..Ông/Bà  làm chủ nhiệm.</t>
  </si>
  <si>
    <t>5. Căn cứ Biên bản họp hội đồng nghiệm thu cấp cơ sở/kiểm tra tiến độ ngày ………… và Biên bản thanh lý ngày ……..(đối với đề tài nghiệm thu cơ sở).</t>
  </si>
  <si>
    <t>……………</t>
  </si>
  <si>
    <t>Tiền công của …………. (CNĐT)
Chủ trì các hoạt động nghiên cứu của đề tài.
Nghiên cứu các nội dung chính của đề tài.
Phối hợp viết báo cáo tổng kết.</t>
  </si>
  <si>
    <t>Tiền công của …………. (TKKH)
Thanh quyết toán kinh phí đề tài.
Nghiên cứu các nội dung chính của đề tài.
Phối hợp Viết báo cáo tổng kết.</t>
  </si>
  <si>
    <t>Tiền công của …………..(TVTHC)
Nghiên cứu các nội dung chính của đề tài.</t>
  </si>
  <si>
    <t>Tiền công của …………… (TVTHC)
Nghiên cứu các nội dung chính của đề tài.</t>
  </si>
  <si>
    <t>Tiền công của ………... (TVTHC)
Nghiên cứu các nội dung chính của đề tài.</t>
  </si>
  <si>
    <t>Tiền công của ……….. (TVTHC)
Nghiên cứu các nội dung chính của đề tài.</t>
  </si>
  <si>
    <t>Tiền công của …………... (TV)
Nghiên cứu các nội dung chính của đề tài.</t>
  </si>
  <si>
    <t>Nghệ An, ngày       tháng     năm 2024</t>
  </si>
  <si>
    <r>
      <t xml:space="preserve">                </t>
    </r>
    <r>
      <rPr>
        <b/>
        <u/>
        <sz val="12"/>
        <rFont val="Times New Roman"/>
        <family val="1"/>
      </rPr>
      <t>TRƯỜNG ĐẠI HỌC VINH</t>
    </r>
  </si>
  <si>
    <t>Định mức thù lao tháng của chủ nhiệm:</t>
  </si>
  <si>
    <t>I</t>
  </si>
  <si>
    <t>Thù lao tham gia thực hiện đề tài</t>
  </si>
  <si>
    <t>Thành viên chính</t>
  </si>
  <si>
    <t>Thành viên</t>
  </si>
  <si>
    <t>Thư ký khoa học</t>
  </si>
  <si>
    <t>II</t>
  </si>
  <si>
    <t>Chi mua vật tư, nguyên, nhiên, vật liệu</t>
  </si>
  <si>
    <t>2.1</t>
  </si>
  <si>
    <t>Nguyên, vật liệu</t>
  </si>
  <si>
    <t>1000g</t>
  </si>
  <si>
    <t>250 g</t>
  </si>
  <si>
    <t>2.2</t>
  </si>
  <si>
    <t>Dụng cụ, phụ tùng, vật rẻ tiền mau hỏng</t>
  </si>
  <si>
    <t>Cái</t>
  </si>
  <si>
    <t>Hộp</t>
  </si>
  <si>
    <t xml:space="preserve">Túi </t>
  </si>
  <si>
    <t>Gói</t>
  </si>
  <si>
    <t>Túi</t>
  </si>
  <si>
    <t>III</t>
  </si>
  <si>
    <t>Chi sửa chữa, mua sắm tài sản cố định</t>
  </si>
  <si>
    <t>IV</t>
  </si>
  <si>
    <t>Chi hội thảo khoa học</t>
  </si>
  <si>
    <t>Người/buổi</t>
  </si>
  <si>
    <t>Báo cáo</t>
  </si>
  <si>
    <t>V</t>
  </si>
  <si>
    <t>Chi văn phòng phẩm, thông tin liên lạc, in ấn</t>
  </si>
  <si>
    <t>VI</t>
  </si>
  <si>
    <t xml:space="preserve"> Chi họp hội đồng đánh giá, nghiệm thu cấp cơ sở</t>
  </si>
  <si>
    <t>Chủ tịch</t>
  </si>
  <si>
    <t>Phó Chủ tịch, Thành viên Hội đồng</t>
  </si>
  <si>
    <t>Thư ký Khoa học</t>
  </si>
  <si>
    <t>VII</t>
  </si>
  <si>
    <t xml:space="preserve"> Chi quản lý chung</t>
  </si>
  <si>
    <t xml:space="preserve">Bằng chữ: </t>
  </si>
  <si>
    <t>1. Lũy kế thanh toán khối lượng hoàn thành đến cuối kỳ trước:</t>
  </si>
  <si>
    <t>2. Số dư tạm ứng đến cuối kỳ trước:</t>
  </si>
  <si>
    <t>3. Số đề nghị thanh toán kỳ này:</t>
  </si>
  <si>
    <t>4. Số đề nghị tạm ứng tiếp kỳ này:</t>
  </si>
  <si>
    <t>Nghệ An, ngày         tháng       năm 2024</t>
  </si>
  <si>
    <t>Nguyễn Văn A</t>
  </si>
  <si>
    <t>Nguyễn Văn C</t>
  </si>
  <si>
    <t>Nguyễn Văn D</t>
  </si>
  <si>
    <t>…..</t>
  </si>
  <si>
    <t>HS tiền công/
ĐVT</t>
  </si>
  <si>
    <t>Tổng số ngày quy đổi của chức danh/
Số lượng</t>
  </si>
  <si>
    <t>Tổng số tháng quy đổi của chức danh/
Đơn giá</t>
  </si>
  <si>
    <t>Tổng thù lao/
Thành tiền</t>
  </si>
  <si>
    <t>….</t>
  </si>
  <si>
    <t>Một trăm bốn mươi hai triệu đồng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</si>
</sst>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_(* #,##0.00_);_(* \(#,##0.00\);_(* &quot;-&quot;??_);_(@_)"/>
    <numFmt numFmtId="166" formatCode="_(* #,##0_);_(* \(#,##0\);_(* &quot;-&quot;??_);_(@_)"/>
    <numFmt numFmtId="167" formatCode="_(* #,##0.0_);_(* \(#,##0.0\);_(* &quot;-&quot;??_);_(@_)"/>
    <numFmt numFmtId="168" formatCode="_-* #,##0\ _₫_-;\-* #,##0\ _₫_-;_-* &quot;-&quot;??\ _₫_-;_-@_-"/>
    <numFmt numFmtId="169" formatCode="#,##0.0_);\(#,##0.0\)"/>
    <numFmt numFmtId="170" formatCode="0.0"/>
  </numFmts>
  <fonts count="32" x14ac:knownFonts="1">
    <font>
      <sz val="11"/>
      <color theme="1"/>
      <name val="Calibri"/>
      <family val="2"/>
      <scheme val="minor"/>
    </font>
    <font>
      <sz val="11"/>
      <color theme="1"/>
      <name val="Calibri"/>
      <family val="2"/>
      <scheme val="minor"/>
    </font>
    <font>
      <sz val="11"/>
      <name val="Times New Roman"/>
      <family val="1"/>
    </font>
    <font>
      <b/>
      <sz val="11"/>
      <name val="Times New Roman"/>
      <family val="1"/>
    </font>
    <font>
      <sz val="12"/>
      <name val="Times New Roman"/>
      <family val="1"/>
    </font>
    <font>
      <b/>
      <sz val="12"/>
      <name val="Times New Roman"/>
      <family val="1"/>
    </font>
    <font>
      <b/>
      <u/>
      <sz val="11"/>
      <name val="Times New Roman"/>
      <family val="1"/>
    </font>
    <font>
      <b/>
      <sz val="14"/>
      <name val="Times New Roman"/>
      <family val="1"/>
    </font>
    <font>
      <sz val="9"/>
      <color indexed="81"/>
      <name val="Tahoma"/>
      <family val="2"/>
    </font>
    <font>
      <b/>
      <sz val="9"/>
      <color indexed="81"/>
      <name val="Tahoma"/>
      <family val="2"/>
    </font>
    <font>
      <b/>
      <i/>
      <sz val="12"/>
      <name val="Times New Roman"/>
      <family val="1"/>
    </font>
    <font>
      <sz val="12"/>
      <color theme="1"/>
      <name val="Times New Roman"/>
      <family val="1"/>
    </font>
    <font>
      <b/>
      <sz val="12"/>
      <color theme="1"/>
      <name val="Times New Roman"/>
      <family val="1"/>
    </font>
    <font>
      <i/>
      <sz val="12"/>
      <name val="Times New Roman"/>
      <family val="1"/>
    </font>
    <font>
      <i/>
      <sz val="12"/>
      <color theme="1"/>
      <name val="Times New Roman"/>
      <family val="1"/>
    </font>
    <font>
      <b/>
      <u/>
      <sz val="12"/>
      <name val="Times New Roman"/>
      <family val="1"/>
    </font>
    <font>
      <b/>
      <sz val="13"/>
      <name val="Times New Roman"/>
      <family val="1"/>
    </font>
    <font>
      <sz val="14"/>
      <name val="Times New Roman"/>
      <family val="1"/>
    </font>
    <font>
      <b/>
      <sz val="12.5"/>
      <name val="Times New Roman"/>
      <family val="1"/>
    </font>
    <font>
      <b/>
      <sz val="12.5"/>
      <color theme="1"/>
      <name val="Times New Roman"/>
      <family val="1"/>
    </font>
    <font>
      <sz val="12.5"/>
      <name val="Times New Roman"/>
      <family val="1"/>
    </font>
    <font>
      <i/>
      <sz val="12.5"/>
      <name val="Times New Roman"/>
      <family val="1"/>
    </font>
    <font>
      <b/>
      <i/>
      <sz val="12.5"/>
      <name val="Times New Roman"/>
      <family val="1"/>
    </font>
    <font>
      <b/>
      <i/>
      <sz val="12.5"/>
      <color theme="1"/>
      <name val="Times New Roman"/>
      <family val="1"/>
    </font>
    <font>
      <sz val="13"/>
      <color theme="1" tint="4.9989318521683403E-2"/>
      <name val="Times New Roman"/>
      <family val="1"/>
    </font>
    <font>
      <sz val="12"/>
      <color theme="1" tint="4.9989318521683403E-2"/>
      <name val="Times New Roman"/>
      <family val="1"/>
    </font>
    <font>
      <b/>
      <i/>
      <sz val="13"/>
      <color theme="1" tint="4.9989318521683403E-2"/>
      <name val="Times New Roman"/>
      <family val="1"/>
    </font>
    <font>
      <b/>
      <i/>
      <sz val="12"/>
      <color theme="1"/>
      <name val="Times New Roman"/>
      <family val="1"/>
    </font>
    <font>
      <b/>
      <sz val="13"/>
      <color theme="1" tint="4.9989318521683403E-2"/>
      <name val="Times New Roman"/>
      <family val="1"/>
    </font>
    <font>
      <sz val="13"/>
      <color theme="1"/>
      <name val="Times New Roman"/>
      <family val="1"/>
    </font>
    <font>
      <i/>
      <sz val="14"/>
      <name val="Times New Roman"/>
      <family val="1"/>
    </font>
    <font>
      <sz val="13"/>
      <name val="Times New Roman"/>
      <family val="1"/>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2">
    <xf numFmtId="0" fontId="0" fillId="0" borderId="0"/>
    <xf numFmtId="165" fontId="1" fillId="0" borderId="0" applyFont="0" applyFill="0" applyBorder="0" applyAlignment="0" applyProtection="0"/>
  </cellStyleXfs>
  <cellXfs count="204">
    <xf numFmtId="0" fontId="0" fillId="0" borderId="0" xfId="0"/>
    <xf numFmtId="0" fontId="2" fillId="0" borderId="0" xfId="0" applyFont="1" applyFill="1" applyAlignment="1">
      <alignment vertical="center"/>
    </xf>
    <xf numFmtId="166" fontId="2" fillId="0" borderId="0" xfId="1" applyNumberFormat="1" applyFont="1" applyFill="1" applyAlignment="1">
      <alignment vertical="center"/>
    </xf>
    <xf numFmtId="0" fontId="4" fillId="0" borderId="0" xfId="0" applyFont="1" applyFill="1" applyAlignment="1">
      <alignment vertical="center"/>
    </xf>
    <xf numFmtId="0" fontId="2" fillId="0" borderId="0" xfId="0" applyFont="1" applyFill="1" applyAlignment="1">
      <alignment horizontal="left" vertical="center"/>
    </xf>
    <xf numFmtId="165" fontId="2" fillId="0" borderId="0" xfId="1" applyFont="1" applyFill="1" applyAlignment="1">
      <alignment vertical="center"/>
    </xf>
    <xf numFmtId="167" fontId="2" fillId="0" borderId="0" xfId="1" applyNumberFormat="1" applyFont="1" applyFill="1" applyAlignment="1">
      <alignment vertical="center"/>
    </xf>
    <xf numFmtId="0" fontId="3" fillId="0" borderId="0" xfId="0" applyFont="1" applyFill="1" applyAlignment="1">
      <alignment vertical="center"/>
    </xf>
    <xf numFmtId="0" fontId="4" fillId="0" borderId="0" xfId="0" applyFont="1" applyFill="1"/>
    <xf numFmtId="0" fontId="4" fillId="0" borderId="0" xfId="0" applyFont="1" applyFill="1" applyAlignment="1">
      <alignment horizontal="left"/>
    </xf>
    <xf numFmtId="0" fontId="3" fillId="0" borderId="0" xfId="0" applyFont="1" applyFill="1" applyAlignment="1">
      <alignment horizontal="center" vertical="center"/>
    </xf>
    <xf numFmtId="0" fontId="5" fillId="0" borderId="0" xfId="0" applyFont="1" applyFill="1" applyAlignment="1">
      <alignment horizontal="center" vertical="center"/>
    </xf>
    <xf numFmtId="0" fontId="3" fillId="0" borderId="1" xfId="0" applyFont="1" applyFill="1" applyBorder="1" applyAlignment="1">
      <alignment horizontal="center" vertical="center" wrapText="1"/>
    </xf>
    <xf numFmtId="0" fontId="5" fillId="0" borderId="0" xfId="0" applyFont="1" applyFill="1" applyAlignment="1">
      <alignment vertical="center"/>
    </xf>
    <xf numFmtId="168" fontId="4" fillId="0" borderId="0" xfId="1" applyNumberFormat="1" applyFont="1" applyFill="1" applyAlignment="1">
      <alignment vertical="center"/>
    </xf>
    <xf numFmtId="0" fontId="4" fillId="0" borderId="0" xfId="0" applyFont="1" applyFill="1" applyAlignment="1">
      <alignment horizontal="left" vertical="center"/>
    </xf>
    <xf numFmtId="164" fontId="4" fillId="0" borderId="0" xfId="0" applyNumberFormat="1" applyFont="1" applyFill="1" applyAlignment="1">
      <alignment vertical="center"/>
    </xf>
    <xf numFmtId="165" fontId="4" fillId="0" borderId="0" xfId="1" applyFont="1" applyFill="1" applyAlignment="1">
      <alignment horizontal="center" vertical="center"/>
    </xf>
    <xf numFmtId="166" fontId="4" fillId="0" borderId="0" xfId="1" applyNumberFormat="1" applyFont="1" applyFill="1" applyAlignment="1">
      <alignment horizontal="center" vertical="center"/>
    </xf>
    <xf numFmtId="167" fontId="4" fillId="0" borderId="0" xfId="0" applyNumberFormat="1" applyFont="1" applyFill="1" applyAlignment="1">
      <alignment horizontal="center" vertical="center"/>
    </xf>
    <xf numFmtId="0" fontId="4" fillId="0" borderId="0" xfId="0" applyFont="1" applyFill="1" applyAlignment="1">
      <alignment horizontal="center" vertical="center"/>
    </xf>
    <xf numFmtId="166" fontId="10" fillId="0" borderId="0" xfId="1" applyNumberFormat="1" applyFont="1" applyFill="1"/>
    <xf numFmtId="165" fontId="4" fillId="0" borderId="0" xfId="1" applyFont="1" applyFill="1" applyAlignment="1">
      <alignment vertical="center"/>
    </xf>
    <xf numFmtId="166" fontId="4" fillId="0" borderId="0" xfId="1" applyNumberFormat="1" applyFont="1" applyFill="1" applyAlignment="1">
      <alignment vertical="center"/>
    </xf>
    <xf numFmtId="167" fontId="4" fillId="0" borderId="0" xfId="1" applyNumberFormat="1" applyFont="1" applyFill="1" applyAlignment="1">
      <alignment vertical="center"/>
    </xf>
    <xf numFmtId="0" fontId="4" fillId="0" borderId="1" xfId="0" applyFont="1" applyFill="1" applyBorder="1" applyAlignment="1">
      <alignment horizontal="center" vertical="center"/>
    </xf>
    <xf numFmtId="0" fontId="4" fillId="0" borderId="1" xfId="0" applyFont="1" applyFill="1" applyBorder="1" applyAlignment="1">
      <alignment vertical="center" wrapText="1"/>
    </xf>
    <xf numFmtId="3" fontId="4" fillId="0" borderId="1" xfId="1" quotePrefix="1" applyNumberFormat="1" applyFont="1" applyFill="1" applyBorder="1" applyAlignment="1" applyProtection="1">
      <alignment horizontal="right" vertical="center" wrapText="1"/>
    </xf>
    <xf numFmtId="0" fontId="11" fillId="0" borderId="1" xfId="0" applyFont="1" applyBorder="1" applyAlignment="1">
      <alignment horizontal="center" vertical="center" wrapText="1"/>
    </xf>
    <xf numFmtId="166"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166" fontId="4" fillId="0" borderId="1" xfId="1" applyNumberFormat="1" applyFont="1" applyFill="1" applyBorder="1" applyAlignment="1">
      <alignment horizontal="center" vertical="center"/>
    </xf>
    <xf numFmtId="0" fontId="4" fillId="0" borderId="1" xfId="0" applyFont="1" applyFill="1" applyBorder="1" applyAlignment="1">
      <alignment horizontal="left" vertical="center" wrapText="1"/>
    </xf>
    <xf numFmtId="0" fontId="11" fillId="2" borderId="1" xfId="0" applyFont="1" applyFill="1" applyBorder="1" applyAlignment="1" applyProtection="1">
      <alignment vertical="center" wrapText="1"/>
      <protection locked="0"/>
    </xf>
    <xf numFmtId="3" fontId="11" fillId="2" borderId="1" xfId="1" applyNumberFormat="1" applyFont="1" applyFill="1" applyBorder="1" applyAlignment="1" applyProtection="1">
      <alignment horizontal="right" vertical="center" wrapText="1"/>
      <protection locked="0"/>
    </xf>
    <xf numFmtId="0" fontId="12" fillId="2" borderId="1" xfId="0" applyFont="1" applyFill="1" applyBorder="1" applyAlignment="1" applyProtection="1">
      <alignment vertical="center" wrapText="1"/>
      <protection locked="0"/>
    </xf>
    <xf numFmtId="166" fontId="4" fillId="0" borderId="1" xfId="1" quotePrefix="1" applyNumberFormat="1" applyFont="1" applyFill="1" applyBorder="1" applyAlignment="1" applyProtection="1">
      <alignment horizontal="left" vertical="center" wrapText="1"/>
    </xf>
    <xf numFmtId="0" fontId="13" fillId="0" borderId="1" xfId="0" applyFont="1" applyFill="1" applyBorder="1" applyAlignment="1">
      <alignment horizontal="center" vertical="center"/>
    </xf>
    <xf numFmtId="0" fontId="13" fillId="0" borderId="1" xfId="0" applyFont="1" applyFill="1" applyBorder="1" applyAlignment="1">
      <alignment vertical="center" wrapText="1"/>
    </xf>
    <xf numFmtId="3" fontId="13" fillId="0" borderId="1" xfId="1" applyNumberFormat="1" applyFont="1" applyFill="1" applyBorder="1" applyAlignment="1">
      <alignment horizontal="right" vertical="center" wrapText="1"/>
    </xf>
    <xf numFmtId="0" fontId="13" fillId="0" borderId="1" xfId="0" applyFont="1" applyFill="1" applyBorder="1" applyAlignment="1">
      <alignment horizontal="center" vertical="center" wrapText="1"/>
    </xf>
    <xf numFmtId="0" fontId="13" fillId="0" borderId="0" xfId="0" applyFont="1" applyFill="1" applyAlignment="1">
      <alignment vertical="center"/>
    </xf>
    <xf numFmtId="3" fontId="4" fillId="0" borderId="1" xfId="1" applyNumberFormat="1" applyFont="1" applyFill="1" applyBorder="1" applyAlignment="1">
      <alignment vertical="center" wrapText="1"/>
    </xf>
    <xf numFmtId="0" fontId="13" fillId="0" borderId="1" xfId="0" applyFont="1" applyBorder="1" applyAlignment="1">
      <alignment vertical="center" wrapText="1"/>
    </xf>
    <xf numFmtId="3" fontId="13" fillId="0" borderId="1" xfId="1" applyNumberFormat="1" applyFont="1" applyBorder="1" applyAlignment="1">
      <alignment vertical="center" wrapText="1"/>
    </xf>
    <xf numFmtId="0" fontId="14" fillId="2" borderId="1" xfId="0" applyFont="1" applyFill="1" applyBorder="1" applyAlignment="1">
      <alignment horizontal="center" vertical="center" wrapText="1"/>
    </xf>
    <xf numFmtId="3" fontId="14" fillId="2" borderId="1" xfId="0" applyNumberFormat="1" applyFont="1" applyFill="1" applyBorder="1" applyAlignment="1">
      <alignment horizontal="right" vertical="center" wrapText="1"/>
    </xf>
    <xf numFmtId="0" fontId="11" fillId="0" borderId="1" xfId="0" applyFont="1" applyBorder="1" applyAlignment="1">
      <alignment vertical="center" wrapText="1"/>
    </xf>
    <xf numFmtId="3" fontId="11" fillId="0" borderId="1" xfId="1" applyNumberFormat="1" applyFont="1" applyBorder="1" applyAlignment="1">
      <alignment vertical="center"/>
    </xf>
    <xf numFmtId="0" fontId="11" fillId="0" borderId="1" xfId="0" applyFont="1" applyBorder="1" applyAlignment="1">
      <alignment vertical="center"/>
    </xf>
    <xf numFmtId="0" fontId="5" fillId="0" borderId="1" xfId="0" applyFont="1" applyFill="1" applyBorder="1" applyAlignment="1">
      <alignment horizontal="center" vertical="center"/>
    </xf>
    <xf numFmtId="0" fontId="5" fillId="0" borderId="1" xfId="0" applyFont="1" applyFill="1" applyBorder="1" applyAlignment="1">
      <alignment vertical="center"/>
    </xf>
    <xf numFmtId="3" fontId="5" fillId="0" borderId="1" xfId="0" applyNumberFormat="1" applyFont="1" applyFill="1" applyBorder="1" applyAlignment="1">
      <alignment vertical="center"/>
    </xf>
    <xf numFmtId="3" fontId="5" fillId="0" borderId="1" xfId="0" applyNumberFormat="1" applyFont="1" applyFill="1" applyBorder="1" applyAlignment="1">
      <alignment horizontal="center" vertical="center"/>
    </xf>
    <xf numFmtId="3" fontId="4" fillId="0" borderId="1" xfId="0" applyNumberFormat="1" applyFont="1" applyFill="1" applyBorder="1" applyAlignment="1">
      <alignment horizontal="right" vertical="center"/>
    </xf>
    <xf numFmtId="3" fontId="4" fillId="0" borderId="1" xfId="1" applyNumberFormat="1" applyFont="1" applyFill="1" applyBorder="1" applyAlignment="1">
      <alignment horizontal="right" vertical="center"/>
    </xf>
    <xf numFmtId="3" fontId="4" fillId="0" borderId="1" xfId="0" applyNumberFormat="1" applyFont="1" applyFill="1" applyBorder="1" applyAlignment="1">
      <alignment vertical="center"/>
    </xf>
    <xf numFmtId="3" fontId="13" fillId="0" borderId="1" xfId="0" applyNumberFormat="1" applyFont="1" applyFill="1" applyBorder="1" applyAlignment="1">
      <alignment vertical="center"/>
    </xf>
    <xf numFmtId="3" fontId="13" fillId="0" borderId="1" xfId="1" applyNumberFormat="1" applyFont="1" applyFill="1" applyBorder="1" applyAlignment="1">
      <alignment horizontal="right" vertical="center"/>
    </xf>
    <xf numFmtId="3" fontId="13" fillId="0" borderId="1" xfId="0" applyNumberFormat="1" applyFont="1" applyFill="1" applyBorder="1" applyAlignment="1">
      <alignment horizontal="right" vertical="center"/>
    </xf>
    <xf numFmtId="3" fontId="4" fillId="0" borderId="1" xfId="1" quotePrefix="1" applyNumberFormat="1" applyFont="1" applyFill="1" applyBorder="1" applyAlignment="1" applyProtection="1">
      <alignment vertical="center" wrapText="1"/>
    </xf>
    <xf numFmtId="3" fontId="14" fillId="2" borderId="1" xfId="0" applyNumberFormat="1" applyFont="1" applyFill="1" applyBorder="1" applyAlignment="1">
      <alignment vertical="center" wrapText="1"/>
    </xf>
    <xf numFmtId="0" fontId="5" fillId="0" borderId="0" xfId="0" applyFont="1" applyFill="1" applyBorder="1" applyAlignment="1" applyProtection="1">
      <alignment horizontal="center" vertical="center" wrapText="1"/>
      <protection locked="0"/>
    </xf>
    <xf numFmtId="0" fontId="13" fillId="0" borderId="0" xfId="0" applyFont="1" applyFill="1" applyBorder="1" applyAlignment="1" applyProtection="1">
      <alignment horizontal="left" vertical="center"/>
      <protection locked="0"/>
    </xf>
    <xf numFmtId="3" fontId="5" fillId="0" borderId="0" xfId="0" applyNumberFormat="1" applyFont="1" applyFill="1" applyBorder="1" applyAlignment="1" applyProtection="1">
      <alignment horizontal="left" vertical="center" wrapText="1"/>
    </xf>
    <xf numFmtId="165" fontId="5" fillId="0" borderId="2" xfId="1" applyFont="1" applyFill="1" applyBorder="1" applyAlignment="1" applyProtection="1">
      <alignment horizontal="center" vertical="center" wrapText="1"/>
    </xf>
    <xf numFmtId="166" fontId="5" fillId="0" borderId="2" xfId="1" applyNumberFormat="1" applyFont="1" applyFill="1" applyBorder="1" applyAlignment="1">
      <alignment horizontal="center" vertical="center"/>
    </xf>
    <xf numFmtId="167" fontId="5" fillId="0" borderId="2" xfId="1" applyNumberFormat="1" applyFont="1" applyFill="1" applyBorder="1" applyAlignment="1">
      <alignment horizontal="center" vertical="center"/>
    </xf>
    <xf numFmtId="166" fontId="5" fillId="0" borderId="2" xfId="1" applyNumberFormat="1" applyFont="1" applyFill="1" applyBorder="1" applyAlignment="1">
      <alignment vertical="center"/>
    </xf>
    <xf numFmtId="168" fontId="4" fillId="0" borderId="0" xfId="0" quotePrefix="1" applyNumberFormat="1" applyFont="1" applyFill="1" applyAlignment="1"/>
    <xf numFmtId="168" fontId="4" fillId="0" borderId="0" xfId="1" applyNumberFormat="1" applyFont="1" applyFill="1"/>
    <xf numFmtId="168" fontId="4" fillId="0" borderId="0" xfId="0" applyNumberFormat="1" applyFont="1" applyFill="1"/>
    <xf numFmtId="168" fontId="4" fillId="0" borderId="0" xfId="0" applyNumberFormat="1" applyFont="1" applyFill="1" applyAlignment="1"/>
    <xf numFmtId="0" fontId="4" fillId="0" borderId="0" xfId="0" quotePrefix="1" applyFont="1" applyFill="1"/>
    <xf numFmtId="0" fontId="4" fillId="0" borderId="0" xfId="0" quotePrefix="1" applyFont="1" applyFill="1" applyAlignment="1">
      <alignment horizontal="left"/>
    </xf>
    <xf numFmtId="168" fontId="4" fillId="0" borderId="0" xfId="1" applyNumberFormat="1" applyFont="1" applyFill="1" applyAlignment="1">
      <alignment horizontal="left"/>
    </xf>
    <xf numFmtId="168" fontId="5" fillId="0" borderId="0" xfId="1" applyNumberFormat="1" applyFont="1" applyFill="1" applyAlignment="1">
      <alignment horizontal="left"/>
    </xf>
    <xf numFmtId="168" fontId="4" fillId="0" borderId="0" xfId="0" applyNumberFormat="1" applyFont="1" applyFill="1" applyAlignment="1">
      <alignment horizontal="center"/>
    </xf>
    <xf numFmtId="3" fontId="4" fillId="0" borderId="1" xfId="1" applyNumberFormat="1" applyFont="1" applyFill="1" applyBorder="1" applyAlignment="1">
      <alignment horizontal="right" vertical="center" wrapText="1"/>
    </xf>
    <xf numFmtId="3" fontId="4" fillId="0" borderId="0" xfId="0" quotePrefix="1" applyNumberFormat="1" applyFont="1" applyFill="1" applyAlignment="1">
      <alignment horizontal="right"/>
    </xf>
    <xf numFmtId="165" fontId="13" fillId="0" borderId="0" xfId="1" applyFont="1" applyFill="1" applyBorder="1" applyAlignment="1">
      <alignment vertical="center"/>
    </xf>
    <xf numFmtId="165" fontId="13" fillId="0" borderId="0" xfId="1" applyFont="1" applyFill="1" applyBorder="1" applyAlignment="1"/>
    <xf numFmtId="166" fontId="5" fillId="0" borderId="0" xfId="1" applyNumberFormat="1" applyFont="1" applyFill="1" applyAlignment="1">
      <alignment vertical="center"/>
    </xf>
    <xf numFmtId="0" fontId="4" fillId="0" borderId="0" xfId="0" applyFont="1" applyFill="1" applyAlignment="1"/>
    <xf numFmtId="0" fontId="13" fillId="0" borderId="0" xfId="0" applyFont="1" applyFill="1" applyAlignment="1">
      <alignment horizontal="right"/>
    </xf>
    <xf numFmtId="166" fontId="13" fillId="0" borderId="0" xfId="1" applyNumberFormat="1" applyFont="1" applyFill="1" applyBorder="1" applyAlignment="1">
      <alignment horizontal="center"/>
    </xf>
    <xf numFmtId="3" fontId="4" fillId="0" borderId="0" xfId="0" applyNumberFormat="1" applyFont="1" applyFill="1" applyAlignment="1">
      <alignment horizontal="right" vertical="center"/>
    </xf>
    <xf numFmtId="166" fontId="13" fillId="0" borderId="0" xfId="1" applyNumberFormat="1" applyFont="1" applyFill="1" applyAlignment="1">
      <alignment horizontal="right"/>
    </xf>
    <xf numFmtId="0" fontId="2" fillId="0" borderId="0" xfId="0" applyFont="1" applyAlignment="1">
      <alignment vertical="center"/>
    </xf>
    <xf numFmtId="0" fontId="4" fillId="0" borderId="0" xfId="0" applyFont="1" applyAlignment="1">
      <alignment vertical="center"/>
    </xf>
    <xf numFmtId="0" fontId="2" fillId="0" borderId="0" xfId="0" applyFont="1" applyAlignment="1">
      <alignment horizontal="left" vertical="center"/>
    </xf>
    <xf numFmtId="0" fontId="5" fillId="0" borderId="0" xfId="0" applyFont="1" applyAlignment="1">
      <alignment horizontal="center"/>
    </xf>
    <xf numFmtId="0" fontId="5" fillId="0" borderId="0" xfId="0" applyFont="1" applyAlignment="1">
      <alignment vertical="center"/>
    </xf>
    <xf numFmtId="0" fontId="4" fillId="0" borderId="0" xfId="0" applyFont="1" applyAlignment="1">
      <alignment horizontal="left"/>
    </xf>
    <xf numFmtId="0" fontId="16" fillId="0" borderId="0" xfId="0" applyFont="1" applyAlignment="1">
      <alignment vertical="center"/>
    </xf>
    <xf numFmtId="0" fontId="3" fillId="0" borderId="0" xfId="0" applyFont="1" applyAlignment="1">
      <alignment vertical="center"/>
    </xf>
    <xf numFmtId="0" fontId="17" fillId="0" borderId="0" xfId="0" applyFont="1" applyAlignment="1">
      <alignment vertical="center"/>
    </xf>
    <xf numFmtId="0" fontId="7" fillId="0" borderId="0" xfId="0" applyFont="1" applyAlignment="1">
      <alignment horizontal="left" vertical="center"/>
    </xf>
    <xf numFmtId="0" fontId="17" fillId="0" borderId="0" xfId="0" applyFont="1" applyAlignment="1">
      <alignment horizontal="left" vertical="center"/>
    </xf>
    <xf numFmtId="0" fontId="17" fillId="0" borderId="0" xfId="0" applyFont="1" applyAlignment="1">
      <alignment horizontal="center" vertical="center"/>
    </xf>
    <xf numFmtId="3" fontId="10" fillId="0" borderId="0" xfId="1" applyNumberFormat="1" applyFont="1" applyFill="1" applyAlignment="1"/>
    <xf numFmtId="49" fontId="10" fillId="0" borderId="0" xfId="1" applyNumberFormat="1" applyFont="1" applyFill="1" applyAlignment="1">
      <alignment horizontal="left"/>
    </xf>
    <xf numFmtId="166" fontId="4" fillId="0" borderId="0" xfId="1" applyNumberFormat="1" applyFont="1" applyFill="1" applyBorder="1" applyAlignment="1">
      <alignment horizontal="center" vertical="center"/>
    </xf>
    <xf numFmtId="0" fontId="3" fillId="0" borderId="1" xfId="0" applyFont="1" applyBorder="1" applyAlignment="1">
      <alignment horizontal="center" vertical="center" wrapText="1"/>
    </xf>
    <xf numFmtId="0" fontId="18" fillId="0" borderId="1" xfId="0" applyFont="1" applyFill="1" applyBorder="1" applyAlignment="1">
      <alignment horizontal="center" vertical="center"/>
    </xf>
    <xf numFmtId="0" fontId="19" fillId="0" borderId="1" xfId="0" applyFont="1" applyFill="1" applyBorder="1" applyAlignment="1" applyProtection="1">
      <alignment vertical="center" wrapText="1"/>
      <protection locked="0"/>
    </xf>
    <xf numFmtId="3" fontId="18" fillId="0" borderId="1" xfId="0" applyNumberFormat="1" applyFont="1" applyFill="1" applyBorder="1" applyAlignment="1">
      <alignment horizontal="right" vertical="center"/>
    </xf>
    <xf numFmtId="0" fontId="20" fillId="0" borderId="1" xfId="0" applyFont="1" applyFill="1" applyBorder="1" applyAlignment="1">
      <alignment horizontal="center" vertical="center" wrapText="1"/>
    </xf>
    <xf numFmtId="166" fontId="20" fillId="0" borderId="1" xfId="0" applyNumberFormat="1" applyFont="1" applyFill="1" applyBorder="1" applyAlignment="1">
      <alignment horizontal="center" vertical="center"/>
    </xf>
    <xf numFmtId="0" fontId="20" fillId="0" borderId="0" xfId="0" applyFont="1" applyFill="1" applyAlignment="1">
      <alignment vertical="center"/>
    </xf>
    <xf numFmtId="0" fontId="11" fillId="0" borderId="1" xfId="0" applyFont="1" applyFill="1" applyBorder="1" applyAlignment="1">
      <alignment horizontal="left" vertical="center" wrapText="1"/>
    </xf>
    <xf numFmtId="3" fontId="20" fillId="0" borderId="1" xfId="1" quotePrefix="1" applyNumberFormat="1" applyFont="1" applyFill="1" applyBorder="1" applyAlignment="1" applyProtection="1">
      <alignment horizontal="right" vertical="center" wrapText="1"/>
    </xf>
    <xf numFmtId="166" fontId="4" fillId="0" borderId="1" xfId="1" applyNumberFormat="1" applyFont="1" applyFill="1" applyBorder="1" applyAlignment="1">
      <alignment vertical="center"/>
    </xf>
    <xf numFmtId="3" fontId="20" fillId="0" borderId="1" xfId="0" applyNumberFormat="1" applyFont="1" applyFill="1" applyBorder="1" applyAlignment="1">
      <alignment horizontal="center" vertical="center" wrapText="1"/>
    </xf>
    <xf numFmtId="3" fontId="20" fillId="0" borderId="1" xfId="0" applyNumberFormat="1" applyFont="1" applyFill="1" applyBorder="1" applyAlignment="1">
      <alignment horizontal="right" vertical="center"/>
    </xf>
    <xf numFmtId="0" fontId="13" fillId="0" borderId="1" xfId="0" applyFont="1" applyFill="1" applyBorder="1" applyAlignment="1">
      <alignment horizontal="left" vertical="center" wrapText="1"/>
    </xf>
    <xf numFmtId="3" fontId="21" fillId="0" borderId="1" xfId="1" quotePrefix="1" applyNumberFormat="1" applyFont="1" applyFill="1" applyBorder="1" applyAlignment="1" applyProtection="1">
      <alignment horizontal="right" vertical="center" wrapText="1"/>
    </xf>
    <xf numFmtId="169" fontId="13" fillId="2" borderId="1" xfId="1" applyNumberFormat="1" applyFont="1" applyFill="1" applyBorder="1" applyAlignment="1">
      <alignment horizontal="center" vertical="center" wrapText="1"/>
    </xf>
    <xf numFmtId="165" fontId="13" fillId="2" borderId="1" xfId="1" applyFont="1" applyFill="1" applyBorder="1" applyAlignment="1">
      <alignment vertical="center" wrapText="1"/>
    </xf>
    <xf numFmtId="165" fontId="13" fillId="2" borderId="1" xfId="0" applyNumberFormat="1" applyFont="1" applyFill="1" applyBorder="1" applyAlignment="1">
      <alignment horizontal="center" vertical="center" wrapText="1"/>
    </xf>
    <xf numFmtId="3" fontId="21" fillId="0" borderId="1" xfId="0" applyNumberFormat="1" applyFont="1" applyFill="1" applyBorder="1" applyAlignment="1">
      <alignment horizontal="right" vertical="center"/>
    </xf>
    <xf numFmtId="0" fontId="21" fillId="0" borderId="0" xfId="0" applyFont="1" applyFill="1" applyAlignment="1">
      <alignment vertical="center"/>
    </xf>
    <xf numFmtId="2" fontId="13" fillId="0" borderId="1" xfId="0" applyNumberFormat="1" applyFont="1" applyFill="1" applyBorder="1" applyAlignment="1">
      <alignment horizontal="left" vertical="center" wrapText="1"/>
    </xf>
    <xf numFmtId="1" fontId="13" fillId="2" borderId="1" xfId="1" applyNumberFormat="1" applyFont="1" applyFill="1" applyBorder="1" applyAlignment="1">
      <alignment horizontal="center" vertical="center" wrapText="1"/>
    </xf>
    <xf numFmtId="0" fontId="21" fillId="0" borderId="1" xfId="0" applyFont="1" applyFill="1" applyBorder="1" applyAlignment="1">
      <alignment horizontal="right" vertical="center"/>
    </xf>
    <xf numFmtId="169" fontId="4" fillId="2" borderId="1" xfId="1" applyNumberFormat="1" applyFont="1" applyFill="1" applyBorder="1" applyAlignment="1">
      <alignment horizontal="center" vertical="center" wrapText="1"/>
    </xf>
    <xf numFmtId="1" fontId="4" fillId="2" borderId="1" xfId="1" applyNumberFormat="1" applyFont="1" applyFill="1" applyBorder="1" applyAlignment="1">
      <alignment horizontal="center" vertical="center" wrapText="1"/>
    </xf>
    <xf numFmtId="165" fontId="4" fillId="2" borderId="1" xfId="0" applyNumberFormat="1" applyFont="1" applyFill="1" applyBorder="1" applyAlignment="1">
      <alignment horizontal="center" vertical="center" wrapText="1"/>
    </xf>
    <xf numFmtId="170" fontId="13" fillId="2" borderId="1" xfId="0" applyNumberFormat="1" applyFont="1" applyFill="1" applyBorder="1" applyAlignment="1">
      <alignment horizontal="center" vertical="center" wrapText="1"/>
    </xf>
    <xf numFmtId="1" fontId="13" fillId="2" borderId="1" xfId="0" applyNumberFormat="1" applyFont="1" applyFill="1" applyBorder="1" applyAlignment="1">
      <alignment horizontal="center" vertical="center" wrapText="1"/>
    </xf>
    <xf numFmtId="0" fontId="18" fillId="0" borderId="1" xfId="0" applyFont="1" applyBorder="1" applyAlignment="1">
      <alignment horizontal="center" vertical="center"/>
    </xf>
    <xf numFmtId="0" fontId="19" fillId="2" borderId="1" xfId="0" applyFont="1" applyFill="1" applyBorder="1" applyAlignment="1" applyProtection="1">
      <alignment vertical="center" wrapText="1"/>
      <protection locked="0"/>
    </xf>
    <xf numFmtId="3" fontId="18" fillId="0" borderId="1" xfId="0" applyNumberFormat="1" applyFont="1" applyBorder="1" applyAlignment="1">
      <alignment horizontal="right" vertical="center"/>
    </xf>
    <xf numFmtId="3" fontId="19" fillId="0" borderId="1" xfId="0" applyNumberFormat="1" applyFont="1" applyBorder="1" applyAlignment="1">
      <alignment horizontal="center" vertical="center" wrapText="1"/>
    </xf>
    <xf numFmtId="3" fontId="20" fillId="0" borderId="1" xfId="0" applyNumberFormat="1" applyFont="1" applyBorder="1" applyAlignment="1">
      <alignment horizontal="center" vertical="center"/>
    </xf>
    <xf numFmtId="3" fontId="20" fillId="0" borderId="1" xfId="0" applyNumberFormat="1" applyFont="1" applyBorder="1" applyAlignment="1">
      <alignment horizontal="center" vertical="center" wrapText="1"/>
    </xf>
    <xf numFmtId="0" fontId="10" fillId="0" borderId="1" xfId="0" quotePrefix="1" applyFont="1" applyBorder="1" applyAlignment="1">
      <alignment horizontal="center" vertical="center" wrapText="1"/>
    </xf>
    <xf numFmtId="0" fontId="10" fillId="0" borderId="1" xfId="0" applyFont="1" applyBorder="1" applyAlignment="1">
      <alignment horizontal="left" vertical="center"/>
    </xf>
    <xf numFmtId="3" fontId="22" fillId="0" borderId="1" xfId="0" applyNumberFormat="1" applyFont="1" applyBorder="1" applyAlignment="1">
      <alignment horizontal="right" vertical="center"/>
    </xf>
    <xf numFmtId="3" fontId="23" fillId="0" borderId="1" xfId="0" applyNumberFormat="1" applyFont="1" applyBorder="1" applyAlignment="1">
      <alignment horizontal="center" vertical="center" wrapText="1"/>
    </xf>
    <xf numFmtId="3" fontId="22" fillId="0" borderId="1" xfId="0" applyNumberFormat="1" applyFont="1" applyBorder="1" applyAlignment="1">
      <alignment horizontal="center" vertical="center"/>
    </xf>
    <xf numFmtId="3" fontId="22" fillId="0" borderId="1" xfId="0" applyNumberFormat="1" applyFont="1" applyBorder="1" applyAlignment="1">
      <alignment horizontal="center" vertical="center" wrapText="1"/>
    </xf>
    <xf numFmtId="0" fontId="10" fillId="0" borderId="0" xfId="0" applyFont="1" applyAlignment="1">
      <alignment vertical="center"/>
    </xf>
    <xf numFmtId="0" fontId="24" fillId="0" borderId="1" xfId="0" applyFont="1" applyBorder="1" applyAlignment="1">
      <alignment horizontal="center" vertical="center" wrapText="1"/>
    </xf>
    <xf numFmtId="0" fontId="24" fillId="0" borderId="1" xfId="0" applyFont="1" applyBorder="1" applyAlignment="1">
      <alignment vertical="center" wrapText="1"/>
    </xf>
    <xf numFmtId="0" fontId="25" fillId="0" borderId="1" xfId="0" applyFont="1" applyBorder="1" applyAlignment="1">
      <alignment horizontal="center" vertical="center"/>
    </xf>
    <xf numFmtId="166" fontId="11" fillId="0" borderId="1" xfId="1" applyNumberFormat="1" applyFont="1" applyBorder="1" applyAlignment="1">
      <alignment vertical="center" wrapText="1"/>
    </xf>
    <xf numFmtId="0" fontId="20" fillId="0" borderId="1" xfId="0" applyFont="1" applyBorder="1" applyAlignment="1">
      <alignment horizontal="right" vertical="center"/>
    </xf>
    <xf numFmtId="0" fontId="26" fillId="0" borderId="1" xfId="0" quotePrefix="1" applyFont="1" applyBorder="1" applyAlignment="1">
      <alignment horizontal="center" vertical="center" wrapText="1"/>
    </xf>
    <xf numFmtId="0" fontId="26" fillId="0" borderId="1" xfId="0" applyFont="1" applyBorder="1" applyAlignment="1">
      <alignment vertical="center" wrapText="1"/>
    </xf>
    <xf numFmtId="166" fontId="27" fillId="0" borderId="1" xfId="1" applyNumberFormat="1" applyFont="1" applyBorder="1" applyAlignment="1">
      <alignment vertical="center" wrapText="1"/>
    </xf>
    <xf numFmtId="0" fontId="24" fillId="0" borderId="1" xfId="0" applyFont="1" applyBorder="1" applyAlignment="1">
      <alignment horizontal="center" vertical="center"/>
    </xf>
    <xf numFmtId="3" fontId="18" fillId="0" borderId="1" xfId="1" quotePrefix="1" applyNumberFormat="1" applyFont="1" applyFill="1" applyBorder="1" applyAlignment="1" applyProtection="1">
      <alignment horizontal="right" vertical="center" wrapText="1"/>
    </xf>
    <xf numFmtId="0" fontId="28" fillId="0" borderId="1" xfId="0" applyFont="1" applyBorder="1" applyAlignment="1">
      <alignment vertical="center" wrapText="1"/>
    </xf>
    <xf numFmtId="3" fontId="20" fillId="0" borderId="1" xfId="0" applyNumberFormat="1" applyFont="1" applyBorder="1" applyAlignment="1">
      <alignment horizontal="right" vertical="center"/>
    </xf>
    <xf numFmtId="0" fontId="29" fillId="2" borderId="1" xfId="0" applyFont="1" applyFill="1" applyBorder="1" applyAlignment="1">
      <alignment horizontal="center" vertical="center" wrapText="1"/>
    </xf>
    <xf numFmtId="0" fontId="29" fillId="2" borderId="1" xfId="0" applyFont="1" applyFill="1" applyBorder="1" applyAlignment="1">
      <alignment horizontal="justify" vertical="center" wrapText="1"/>
    </xf>
    <xf numFmtId="37" fontId="29" fillId="2" borderId="1" xfId="1"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166" fontId="5" fillId="0" borderId="1" xfId="1" applyNumberFormat="1" applyFont="1" applyBorder="1" applyAlignment="1">
      <alignment vertical="center" wrapText="1"/>
    </xf>
    <xf numFmtId="0" fontId="18" fillId="0" borderId="1" xfId="0" applyFont="1" applyBorder="1" applyAlignment="1">
      <alignment horizontal="right" vertical="center"/>
    </xf>
    <xf numFmtId="3" fontId="5" fillId="0" borderId="1" xfId="0" applyNumberFormat="1" applyFont="1" applyBorder="1" applyAlignment="1">
      <alignment vertical="center" wrapText="1"/>
    </xf>
    <xf numFmtId="3" fontId="29" fillId="2" borderId="1" xfId="0" applyNumberFormat="1" applyFont="1" applyFill="1" applyBorder="1" applyAlignment="1">
      <alignment horizontal="right" vertical="center" wrapText="1"/>
    </xf>
    <xf numFmtId="0" fontId="18" fillId="0" borderId="1" xfId="0" applyFont="1" applyBorder="1" applyAlignment="1">
      <alignment vertical="center"/>
    </xf>
    <xf numFmtId="0" fontId="7" fillId="0" borderId="0" xfId="0" applyFont="1" applyAlignment="1" applyProtection="1">
      <alignment horizontal="center" vertical="center" wrapText="1"/>
      <protection locked="0"/>
    </xf>
    <xf numFmtId="0" fontId="30" fillId="0" borderId="0" xfId="0" applyFont="1" applyAlignment="1" applyProtection="1">
      <alignment horizontal="left" vertical="center"/>
      <protection locked="0"/>
    </xf>
    <xf numFmtId="0" fontId="30" fillId="0" borderId="0" xfId="0" applyFont="1" applyAlignment="1">
      <alignment vertical="center"/>
    </xf>
    <xf numFmtId="3" fontId="7" fillId="0" borderId="0" xfId="0" applyNumberFormat="1" applyFont="1" applyAlignment="1">
      <alignment horizontal="left" vertical="center" wrapText="1"/>
    </xf>
    <xf numFmtId="3" fontId="4" fillId="0" borderId="2" xfId="0" applyNumberFormat="1" applyFont="1" applyBorder="1" applyAlignment="1">
      <alignment horizontal="right" vertical="center"/>
    </xf>
    <xf numFmtId="165" fontId="7" fillId="0" borderId="2" xfId="1" applyFont="1" applyFill="1" applyBorder="1" applyAlignment="1" applyProtection="1">
      <alignment horizontal="center" vertical="center" wrapText="1"/>
    </xf>
    <xf numFmtId="166" fontId="7" fillId="0" borderId="2" xfId="1" applyNumberFormat="1" applyFont="1" applyFill="1" applyBorder="1" applyAlignment="1">
      <alignment horizontal="center" vertical="center"/>
    </xf>
    <xf numFmtId="167" fontId="7" fillId="0" borderId="2" xfId="1" applyNumberFormat="1" applyFont="1" applyFill="1" applyBorder="1" applyAlignment="1">
      <alignment horizontal="center" vertical="center"/>
    </xf>
    <xf numFmtId="166" fontId="7" fillId="0" borderId="2" xfId="1" applyNumberFormat="1" applyFont="1" applyFill="1" applyBorder="1" applyAlignment="1">
      <alignment vertical="center"/>
    </xf>
    <xf numFmtId="0" fontId="31" fillId="0" borderId="0" xfId="0" applyFont="1"/>
    <xf numFmtId="0" fontId="31" fillId="0" borderId="0" xfId="0" quotePrefix="1" applyFont="1"/>
    <xf numFmtId="165" fontId="30" fillId="0" borderId="0" xfId="1" applyFont="1" applyFill="1" applyBorder="1" applyAlignment="1">
      <alignment vertical="center"/>
    </xf>
    <xf numFmtId="0" fontId="7" fillId="0" borderId="0" xfId="0" applyFont="1" applyAlignment="1">
      <alignment vertical="center"/>
    </xf>
    <xf numFmtId="0" fontId="7" fillId="0" borderId="0" xfId="0" applyFont="1" applyAlignment="1">
      <alignment horizontal="center" vertical="center"/>
    </xf>
    <xf numFmtId="166" fontId="7" fillId="0" borderId="0" xfId="1" applyNumberFormat="1" applyFont="1" applyFill="1" applyAlignment="1">
      <alignment vertical="center"/>
    </xf>
    <xf numFmtId="165" fontId="17" fillId="0" borderId="0" xfId="1" applyFont="1" applyFill="1" applyAlignment="1">
      <alignment vertical="center"/>
    </xf>
    <xf numFmtId="166" fontId="17" fillId="0" borderId="0" xfId="1" applyNumberFormat="1" applyFont="1" applyFill="1" applyAlignment="1">
      <alignment vertical="center"/>
    </xf>
    <xf numFmtId="167" fontId="17" fillId="0" borderId="0" xfId="1" applyNumberFormat="1" applyFont="1" applyFill="1" applyAlignment="1">
      <alignment vertical="center"/>
    </xf>
    <xf numFmtId="3" fontId="5" fillId="0" borderId="0" xfId="0" applyNumberFormat="1" applyFont="1" applyAlignment="1">
      <alignment vertical="center"/>
    </xf>
    <xf numFmtId="0" fontId="5" fillId="0" borderId="0" xfId="0" applyFont="1" applyAlignment="1">
      <alignment horizontal="left" vertical="center"/>
    </xf>
    <xf numFmtId="164" fontId="4" fillId="0" borderId="0" xfId="0" applyNumberFormat="1" applyFont="1" applyAlignment="1">
      <alignment vertical="center"/>
    </xf>
    <xf numFmtId="0" fontId="4" fillId="0" borderId="0" xfId="0" applyFont="1" applyAlignment="1">
      <alignment horizontal="left" vertical="center"/>
    </xf>
    <xf numFmtId="167" fontId="4" fillId="0" borderId="0" xfId="0" applyNumberFormat="1" applyFont="1" applyAlignment="1">
      <alignment horizontal="center" vertical="center"/>
    </xf>
    <xf numFmtId="0" fontId="3" fillId="0" borderId="1" xfId="0" applyFont="1" applyFill="1" applyBorder="1" applyAlignment="1">
      <alignment horizontal="center" vertical="center" wrapText="1"/>
    </xf>
    <xf numFmtId="166" fontId="10" fillId="0" borderId="0" xfId="1" applyNumberFormat="1" applyFont="1" applyFill="1" applyAlignment="1">
      <alignment horizontal="center" vertical="center"/>
    </xf>
    <xf numFmtId="166" fontId="5" fillId="0" borderId="0" xfId="1" applyNumberFormat="1" applyFont="1" applyFill="1" applyAlignment="1">
      <alignment horizontal="center" vertical="center"/>
    </xf>
    <xf numFmtId="0" fontId="7" fillId="0" borderId="0" xfId="0" applyFont="1" applyFill="1" applyAlignment="1">
      <alignment horizontal="center" vertical="center"/>
    </xf>
    <xf numFmtId="0" fontId="3" fillId="0" borderId="1" xfId="0" applyFont="1" applyFill="1" applyBorder="1" applyAlignment="1">
      <alignment horizontal="center" vertical="center"/>
    </xf>
    <xf numFmtId="3" fontId="4" fillId="0" borderId="0" xfId="0" applyNumberFormat="1" applyFont="1" applyFill="1" applyAlignment="1">
      <alignment horizontal="right"/>
    </xf>
    <xf numFmtId="0" fontId="5" fillId="0" borderId="0" xfId="0" applyFont="1" applyFill="1" applyAlignment="1">
      <alignment horizontal="center" vertical="center"/>
    </xf>
    <xf numFmtId="166" fontId="7" fillId="0" borderId="0" xfId="1" applyNumberFormat="1" applyFont="1" applyFill="1" applyAlignment="1">
      <alignment horizontal="center" vertical="center"/>
    </xf>
    <xf numFmtId="0" fontId="17" fillId="0" borderId="0" xfId="0" applyFont="1" applyAlignment="1">
      <alignment horizontal="center" vertical="center"/>
    </xf>
    <xf numFmtId="0" fontId="3" fillId="0" borderId="1" xfId="0" applyFont="1" applyBorder="1" applyAlignment="1">
      <alignment horizontal="center" vertical="center" wrapText="1"/>
    </xf>
    <xf numFmtId="0" fontId="20" fillId="0" borderId="1" xfId="0" applyFont="1" applyFill="1" applyBorder="1" applyAlignment="1">
      <alignment horizontal="center" vertical="center"/>
    </xf>
    <xf numFmtId="0" fontId="3" fillId="0" borderId="1" xfId="0" applyFont="1" applyBorder="1" applyAlignment="1">
      <alignment horizontal="center" vertical="center"/>
    </xf>
    <xf numFmtId="0" fontId="5" fillId="0" borderId="0" xfId="0" applyFont="1" applyAlignment="1">
      <alignment horizontal="center" vertical="center"/>
    </xf>
    <xf numFmtId="0" fontId="16" fillId="0" borderId="0" xfId="0" applyFont="1" applyAlignment="1">
      <alignment horizontal="center" vertical="center"/>
    </xf>
    <xf numFmtId="0" fontId="7" fillId="0" borderId="0" xfId="0" applyFont="1" applyAlignment="1">
      <alignment horizontal="center" vertical="center"/>
    </xf>
    <xf numFmtId="0" fontId="10" fillId="0" borderId="3" xfId="0" applyFont="1" applyBorder="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613534</xdr:colOff>
      <xdr:row>2</xdr:row>
      <xdr:rowOff>11642</xdr:rowOff>
    </xdr:from>
    <xdr:to>
      <xdr:col>10</xdr:col>
      <xdr:colOff>88851</xdr:colOff>
      <xdr:row>2</xdr:row>
      <xdr:rowOff>13230</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8690734" y="402167"/>
          <a:ext cx="894542"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103106</xdr:colOff>
      <xdr:row>2</xdr:row>
      <xdr:rowOff>77197</xdr:rowOff>
    </xdr:from>
    <xdr:to>
      <xdr:col>10</xdr:col>
      <xdr:colOff>638735</xdr:colOff>
      <xdr:row>2</xdr:row>
      <xdr:rowOff>89647</xdr:rowOff>
    </xdr:to>
    <xdr:cxnSp macro="">
      <xdr:nvCxnSpPr>
        <xdr:cNvPr id="3" name="Straight Connector 2">
          <a:extLst>
            <a:ext uri="{FF2B5EF4-FFF2-40B4-BE49-F238E27FC236}">
              <a16:creationId xmlns:a16="http://schemas.microsoft.com/office/drawing/2014/main" id="{07A84D82-C2B3-4AC8-B1DA-ECB39689989F}"/>
            </a:ext>
          </a:extLst>
        </xdr:cNvPr>
        <xdr:cNvCxnSpPr/>
      </xdr:nvCxnSpPr>
      <xdr:spPr>
        <a:xfrm>
          <a:off x="9256631" y="505822"/>
          <a:ext cx="1945329" cy="124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4" name="AutoShape 35" descr="viewer?attid=0">
          <a:extLst>
            <a:ext uri="{FF2B5EF4-FFF2-40B4-BE49-F238E27FC236}">
              <a16:creationId xmlns:a16="http://schemas.microsoft.com/office/drawing/2014/main" id="{F2862338-307D-4A12-B58B-904A66DAC36F}"/>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5" name="AutoShape 34" descr="viewer?attid=0">
          <a:extLst>
            <a:ext uri="{FF2B5EF4-FFF2-40B4-BE49-F238E27FC236}">
              <a16:creationId xmlns:a16="http://schemas.microsoft.com/office/drawing/2014/main" id="{3CA42ED2-C73B-4CE5-89BA-CA2AFAA0084D}"/>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6" name="AutoShape 35" descr="viewer?attid=0">
          <a:extLst>
            <a:ext uri="{FF2B5EF4-FFF2-40B4-BE49-F238E27FC236}">
              <a16:creationId xmlns:a16="http://schemas.microsoft.com/office/drawing/2014/main" id="{A8C6F89F-FF5F-45FE-B386-49B2BA2A3F71}"/>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7" name="AutoShape 34" descr="viewer?attid=0">
          <a:extLst>
            <a:ext uri="{FF2B5EF4-FFF2-40B4-BE49-F238E27FC236}">
              <a16:creationId xmlns:a16="http://schemas.microsoft.com/office/drawing/2014/main" id="{049FC326-4B15-4343-A623-AE3FAE7F41F1}"/>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8" name="AutoShape 35" descr="viewer?attid=0">
          <a:extLst>
            <a:ext uri="{FF2B5EF4-FFF2-40B4-BE49-F238E27FC236}">
              <a16:creationId xmlns:a16="http://schemas.microsoft.com/office/drawing/2014/main" id="{531643AF-D625-4F57-AA71-5B098B3D2667}"/>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9" name="AutoShape 34" descr="viewer?attid=0">
          <a:extLst>
            <a:ext uri="{FF2B5EF4-FFF2-40B4-BE49-F238E27FC236}">
              <a16:creationId xmlns:a16="http://schemas.microsoft.com/office/drawing/2014/main" id="{02411472-3AC4-4BB8-A03A-C554E7399C2A}"/>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0" name="AutoShape 35" descr="viewer?attid=0">
          <a:extLst>
            <a:ext uri="{FF2B5EF4-FFF2-40B4-BE49-F238E27FC236}">
              <a16:creationId xmlns:a16="http://schemas.microsoft.com/office/drawing/2014/main" id="{0C695BCD-47F1-4231-870F-1C60CE9B65C8}"/>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1" name="AutoShape 34" descr="viewer?attid=0">
          <a:extLst>
            <a:ext uri="{FF2B5EF4-FFF2-40B4-BE49-F238E27FC236}">
              <a16:creationId xmlns:a16="http://schemas.microsoft.com/office/drawing/2014/main" id="{47D5DAD4-C14C-4746-ABBC-74C61EFB064F}"/>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2" name="AutoShape 35" descr="viewer?attid=0">
          <a:extLst>
            <a:ext uri="{FF2B5EF4-FFF2-40B4-BE49-F238E27FC236}">
              <a16:creationId xmlns:a16="http://schemas.microsoft.com/office/drawing/2014/main" id="{9FE8F073-040B-4C86-94E3-02FB839C2960}"/>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3" name="AutoShape 34" descr="viewer?attid=0">
          <a:extLst>
            <a:ext uri="{FF2B5EF4-FFF2-40B4-BE49-F238E27FC236}">
              <a16:creationId xmlns:a16="http://schemas.microsoft.com/office/drawing/2014/main" id="{147A6C91-6A21-4E7C-A70A-D365C7B7B4A0}"/>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4" name="AutoShape 35" descr="viewer?attid=0">
          <a:extLst>
            <a:ext uri="{FF2B5EF4-FFF2-40B4-BE49-F238E27FC236}">
              <a16:creationId xmlns:a16="http://schemas.microsoft.com/office/drawing/2014/main" id="{EFDD1B2B-8FF2-4872-B09D-8EFC4D5C1A55}"/>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28575</xdr:rowOff>
    </xdr:to>
    <xdr:sp macro="" textlink="">
      <xdr:nvSpPr>
        <xdr:cNvPr id="15" name="AutoShape 35" descr="viewer?attid=0">
          <a:extLst>
            <a:ext uri="{FF2B5EF4-FFF2-40B4-BE49-F238E27FC236}">
              <a16:creationId xmlns:a16="http://schemas.microsoft.com/office/drawing/2014/main" id="{E5AD9390-2C68-4559-8986-03B71B2950B4}"/>
            </a:ext>
          </a:extLst>
        </xdr:cNvPr>
        <xdr:cNvSpPr>
          <a:spLocks noChangeAspect="1" noChangeArrowheads="1"/>
        </xdr:cNvSpPr>
      </xdr:nvSpPr>
      <xdr:spPr bwMode="auto">
        <a:xfrm>
          <a:off x="409575" y="37004625"/>
          <a:ext cx="3048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6" name="AutoShape 35" descr="viewer?attid=0">
          <a:extLst>
            <a:ext uri="{FF2B5EF4-FFF2-40B4-BE49-F238E27FC236}">
              <a16:creationId xmlns:a16="http://schemas.microsoft.com/office/drawing/2014/main" id="{E61B7B88-74E7-440B-9289-81C89FCD6E55}"/>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7" name="AutoShape 34" descr="viewer?attid=0">
          <a:extLst>
            <a:ext uri="{FF2B5EF4-FFF2-40B4-BE49-F238E27FC236}">
              <a16:creationId xmlns:a16="http://schemas.microsoft.com/office/drawing/2014/main" id="{171F4028-08E1-41DB-A425-FE0CE0499E5E}"/>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8" name="AutoShape 35" descr="viewer?attid=0">
          <a:extLst>
            <a:ext uri="{FF2B5EF4-FFF2-40B4-BE49-F238E27FC236}">
              <a16:creationId xmlns:a16="http://schemas.microsoft.com/office/drawing/2014/main" id="{F3E92956-51AA-4351-952A-BC834A66CF4C}"/>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9" name="AutoShape 34" descr="viewer?attid=0">
          <a:extLst>
            <a:ext uri="{FF2B5EF4-FFF2-40B4-BE49-F238E27FC236}">
              <a16:creationId xmlns:a16="http://schemas.microsoft.com/office/drawing/2014/main" id="{BF6E8470-C61B-43F3-95A6-EF82684E6151}"/>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0" name="AutoShape 35" descr="viewer?attid=0">
          <a:extLst>
            <a:ext uri="{FF2B5EF4-FFF2-40B4-BE49-F238E27FC236}">
              <a16:creationId xmlns:a16="http://schemas.microsoft.com/office/drawing/2014/main" id="{37F7674F-83D6-4BA6-9C23-F87A0C86D218}"/>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1" name="AutoShape 34" descr="viewer?attid=0">
          <a:extLst>
            <a:ext uri="{FF2B5EF4-FFF2-40B4-BE49-F238E27FC236}">
              <a16:creationId xmlns:a16="http://schemas.microsoft.com/office/drawing/2014/main" id="{299FBA85-0895-4D1E-8E07-FDACDC04AB9C}"/>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2" name="AutoShape 35" descr="viewer?attid=0">
          <a:extLst>
            <a:ext uri="{FF2B5EF4-FFF2-40B4-BE49-F238E27FC236}">
              <a16:creationId xmlns:a16="http://schemas.microsoft.com/office/drawing/2014/main" id="{66100346-342A-44FA-836D-1481F246EDCC}"/>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3" name="AutoShape 34" descr="viewer?attid=0">
          <a:extLst>
            <a:ext uri="{FF2B5EF4-FFF2-40B4-BE49-F238E27FC236}">
              <a16:creationId xmlns:a16="http://schemas.microsoft.com/office/drawing/2014/main" id="{B518EFF7-9B6D-47FE-A248-CCA4B3D8BCEC}"/>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4" name="AutoShape 35" descr="viewer?attid=0">
          <a:extLst>
            <a:ext uri="{FF2B5EF4-FFF2-40B4-BE49-F238E27FC236}">
              <a16:creationId xmlns:a16="http://schemas.microsoft.com/office/drawing/2014/main" id="{AB78DBBA-0431-4E00-9646-E6D170617DD4}"/>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5" name="AutoShape 34" descr="viewer?attid=0">
          <a:extLst>
            <a:ext uri="{FF2B5EF4-FFF2-40B4-BE49-F238E27FC236}">
              <a16:creationId xmlns:a16="http://schemas.microsoft.com/office/drawing/2014/main" id="{FF82E5E9-CEC6-4275-A702-998B1D53EE77}"/>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6" name="AutoShape 35" descr="viewer?attid=0">
          <a:extLst>
            <a:ext uri="{FF2B5EF4-FFF2-40B4-BE49-F238E27FC236}">
              <a16:creationId xmlns:a16="http://schemas.microsoft.com/office/drawing/2014/main" id="{FE634C35-0248-463D-847E-2759C5BF4874}"/>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28575</xdr:rowOff>
    </xdr:to>
    <xdr:sp macro="" textlink="">
      <xdr:nvSpPr>
        <xdr:cNvPr id="27" name="AutoShape 35" descr="viewer?attid=0">
          <a:extLst>
            <a:ext uri="{FF2B5EF4-FFF2-40B4-BE49-F238E27FC236}">
              <a16:creationId xmlns:a16="http://schemas.microsoft.com/office/drawing/2014/main" id="{9B8E8DE3-5987-42CF-B75C-9BBE96F3A05F}"/>
            </a:ext>
          </a:extLst>
        </xdr:cNvPr>
        <xdr:cNvSpPr>
          <a:spLocks noChangeAspect="1" noChangeArrowheads="1"/>
        </xdr:cNvSpPr>
      </xdr:nvSpPr>
      <xdr:spPr bwMode="auto">
        <a:xfrm>
          <a:off x="409575" y="37004625"/>
          <a:ext cx="3048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8" name="AutoShape 35" descr="viewer?attid=0">
          <a:extLst>
            <a:ext uri="{FF2B5EF4-FFF2-40B4-BE49-F238E27FC236}">
              <a16:creationId xmlns:a16="http://schemas.microsoft.com/office/drawing/2014/main" id="{ECFB5F56-974D-4D17-AE34-716CB586B50A}"/>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9" name="AutoShape 34" descr="viewer?attid=0">
          <a:extLst>
            <a:ext uri="{FF2B5EF4-FFF2-40B4-BE49-F238E27FC236}">
              <a16:creationId xmlns:a16="http://schemas.microsoft.com/office/drawing/2014/main" id="{22BC1B87-2C06-4F43-B2BD-200C680D5ABC}"/>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30" name="AutoShape 35" descr="viewer?attid=0">
          <a:extLst>
            <a:ext uri="{FF2B5EF4-FFF2-40B4-BE49-F238E27FC236}">
              <a16:creationId xmlns:a16="http://schemas.microsoft.com/office/drawing/2014/main" id="{263ADF9D-8903-47F6-8ED5-C3A45B46D607}"/>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31" name="AutoShape 34" descr="viewer?attid=0">
          <a:extLst>
            <a:ext uri="{FF2B5EF4-FFF2-40B4-BE49-F238E27FC236}">
              <a16:creationId xmlns:a16="http://schemas.microsoft.com/office/drawing/2014/main" id="{D86C1039-069A-4EEE-A5F4-81FEE9B9161E}"/>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32" name="AutoShape 35" descr="viewer?attid=0">
          <a:extLst>
            <a:ext uri="{FF2B5EF4-FFF2-40B4-BE49-F238E27FC236}">
              <a16:creationId xmlns:a16="http://schemas.microsoft.com/office/drawing/2014/main" id="{BBF24F70-C852-4A66-925E-96691CC9A745}"/>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33" name="AutoShape 34" descr="viewer?attid=0">
          <a:extLst>
            <a:ext uri="{FF2B5EF4-FFF2-40B4-BE49-F238E27FC236}">
              <a16:creationId xmlns:a16="http://schemas.microsoft.com/office/drawing/2014/main" id="{4264E00B-233E-4337-8A31-4B8C3F085608}"/>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34" name="AutoShape 35" descr="viewer?attid=0">
          <a:extLst>
            <a:ext uri="{FF2B5EF4-FFF2-40B4-BE49-F238E27FC236}">
              <a16:creationId xmlns:a16="http://schemas.microsoft.com/office/drawing/2014/main" id="{E018EF83-52FC-4C94-8287-81B70AE9C9CD}"/>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35" name="AutoShape 34" descr="viewer?attid=0">
          <a:extLst>
            <a:ext uri="{FF2B5EF4-FFF2-40B4-BE49-F238E27FC236}">
              <a16:creationId xmlns:a16="http://schemas.microsoft.com/office/drawing/2014/main" id="{9B84795A-9824-4130-B538-62D58A402985}"/>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36" name="AutoShape 35" descr="viewer?attid=0">
          <a:extLst>
            <a:ext uri="{FF2B5EF4-FFF2-40B4-BE49-F238E27FC236}">
              <a16:creationId xmlns:a16="http://schemas.microsoft.com/office/drawing/2014/main" id="{F404F1C4-BEF4-4813-AF06-3CC7184C9A48}"/>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37" name="AutoShape 34" descr="viewer?attid=0">
          <a:extLst>
            <a:ext uri="{FF2B5EF4-FFF2-40B4-BE49-F238E27FC236}">
              <a16:creationId xmlns:a16="http://schemas.microsoft.com/office/drawing/2014/main" id="{7938FCB2-A0A5-4643-8155-B9E299E2E695}"/>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38" name="AutoShape 35" descr="viewer?attid=0">
          <a:extLst>
            <a:ext uri="{FF2B5EF4-FFF2-40B4-BE49-F238E27FC236}">
              <a16:creationId xmlns:a16="http://schemas.microsoft.com/office/drawing/2014/main" id="{A804B51C-79C2-41AB-98D6-6C1B4CC2BF3B}"/>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28575</xdr:rowOff>
    </xdr:to>
    <xdr:sp macro="" textlink="">
      <xdr:nvSpPr>
        <xdr:cNvPr id="39" name="AutoShape 35" descr="viewer?attid=0">
          <a:extLst>
            <a:ext uri="{FF2B5EF4-FFF2-40B4-BE49-F238E27FC236}">
              <a16:creationId xmlns:a16="http://schemas.microsoft.com/office/drawing/2014/main" id="{10938628-3A35-4086-B91B-4DA3D2F41B87}"/>
            </a:ext>
          </a:extLst>
        </xdr:cNvPr>
        <xdr:cNvSpPr>
          <a:spLocks noChangeAspect="1" noChangeArrowheads="1"/>
        </xdr:cNvSpPr>
      </xdr:nvSpPr>
      <xdr:spPr bwMode="auto">
        <a:xfrm>
          <a:off x="409575" y="37004625"/>
          <a:ext cx="3048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40" name="AutoShape 35" descr="viewer?attid=0">
          <a:extLst>
            <a:ext uri="{FF2B5EF4-FFF2-40B4-BE49-F238E27FC236}">
              <a16:creationId xmlns:a16="http://schemas.microsoft.com/office/drawing/2014/main" id="{4F36F86D-6E20-462F-87D4-245E6C78005B}"/>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41" name="AutoShape 34" descr="viewer?attid=0">
          <a:extLst>
            <a:ext uri="{FF2B5EF4-FFF2-40B4-BE49-F238E27FC236}">
              <a16:creationId xmlns:a16="http://schemas.microsoft.com/office/drawing/2014/main" id="{5286BA38-8B13-4F49-89F8-BA28494503C8}"/>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42" name="AutoShape 35" descr="viewer?attid=0">
          <a:extLst>
            <a:ext uri="{FF2B5EF4-FFF2-40B4-BE49-F238E27FC236}">
              <a16:creationId xmlns:a16="http://schemas.microsoft.com/office/drawing/2014/main" id="{8AB72036-F506-42BD-8954-554AD0FD1797}"/>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43" name="AutoShape 34" descr="viewer?attid=0">
          <a:extLst>
            <a:ext uri="{FF2B5EF4-FFF2-40B4-BE49-F238E27FC236}">
              <a16:creationId xmlns:a16="http://schemas.microsoft.com/office/drawing/2014/main" id="{29B2E41D-988B-4258-B3FD-5536AF1BD3F0}"/>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44" name="AutoShape 35" descr="viewer?attid=0">
          <a:extLst>
            <a:ext uri="{FF2B5EF4-FFF2-40B4-BE49-F238E27FC236}">
              <a16:creationId xmlns:a16="http://schemas.microsoft.com/office/drawing/2014/main" id="{2D357E8B-AD19-4610-96FC-1B522BB29E59}"/>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45" name="AutoShape 34" descr="viewer?attid=0">
          <a:extLst>
            <a:ext uri="{FF2B5EF4-FFF2-40B4-BE49-F238E27FC236}">
              <a16:creationId xmlns:a16="http://schemas.microsoft.com/office/drawing/2014/main" id="{89A0D38C-D060-4C37-86B5-02E51F620C3C}"/>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46" name="AutoShape 35" descr="viewer?attid=0">
          <a:extLst>
            <a:ext uri="{FF2B5EF4-FFF2-40B4-BE49-F238E27FC236}">
              <a16:creationId xmlns:a16="http://schemas.microsoft.com/office/drawing/2014/main" id="{20F3BD0C-CB60-48DF-B76A-AD9700C5056E}"/>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47" name="AutoShape 34" descr="viewer?attid=0">
          <a:extLst>
            <a:ext uri="{FF2B5EF4-FFF2-40B4-BE49-F238E27FC236}">
              <a16:creationId xmlns:a16="http://schemas.microsoft.com/office/drawing/2014/main" id="{F53CF94D-E23A-4CF8-827E-697A66D9EFA2}"/>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48" name="AutoShape 35" descr="viewer?attid=0">
          <a:extLst>
            <a:ext uri="{FF2B5EF4-FFF2-40B4-BE49-F238E27FC236}">
              <a16:creationId xmlns:a16="http://schemas.microsoft.com/office/drawing/2014/main" id="{6D108781-0DEA-44E8-9AC4-FD0E0F78AF71}"/>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49" name="AutoShape 34" descr="viewer?attid=0">
          <a:extLst>
            <a:ext uri="{FF2B5EF4-FFF2-40B4-BE49-F238E27FC236}">
              <a16:creationId xmlns:a16="http://schemas.microsoft.com/office/drawing/2014/main" id="{F3E58DE1-8AF9-4845-9E9B-7BEE826CD540}"/>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50" name="AutoShape 35" descr="viewer?attid=0">
          <a:extLst>
            <a:ext uri="{FF2B5EF4-FFF2-40B4-BE49-F238E27FC236}">
              <a16:creationId xmlns:a16="http://schemas.microsoft.com/office/drawing/2014/main" id="{2FB98C03-6ED2-45A8-9987-911C7D5F765E}"/>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28575</xdr:rowOff>
    </xdr:to>
    <xdr:sp macro="" textlink="">
      <xdr:nvSpPr>
        <xdr:cNvPr id="51" name="AutoShape 35" descr="viewer?attid=0">
          <a:extLst>
            <a:ext uri="{FF2B5EF4-FFF2-40B4-BE49-F238E27FC236}">
              <a16:creationId xmlns:a16="http://schemas.microsoft.com/office/drawing/2014/main" id="{864F815F-F10E-45AA-B9AD-D78037F1250C}"/>
            </a:ext>
          </a:extLst>
        </xdr:cNvPr>
        <xdr:cNvSpPr>
          <a:spLocks noChangeAspect="1" noChangeArrowheads="1"/>
        </xdr:cNvSpPr>
      </xdr:nvSpPr>
      <xdr:spPr bwMode="auto">
        <a:xfrm>
          <a:off x="409575" y="37004625"/>
          <a:ext cx="3048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52" name="AutoShape 35" descr="viewer?attid=0">
          <a:extLst>
            <a:ext uri="{FF2B5EF4-FFF2-40B4-BE49-F238E27FC236}">
              <a16:creationId xmlns:a16="http://schemas.microsoft.com/office/drawing/2014/main" id="{54D1340B-7795-4717-88CD-183D92C47F1B}"/>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53" name="AutoShape 34" descr="viewer?attid=0">
          <a:extLst>
            <a:ext uri="{FF2B5EF4-FFF2-40B4-BE49-F238E27FC236}">
              <a16:creationId xmlns:a16="http://schemas.microsoft.com/office/drawing/2014/main" id="{74624519-3B98-4FD0-A33B-F04D34CD108A}"/>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54" name="AutoShape 35" descr="viewer?attid=0">
          <a:extLst>
            <a:ext uri="{FF2B5EF4-FFF2-40B4-BE49-F238E27FC236}">
              <a16:creationId xmlns:a16="http://schemas.microsoft.com/office/drawing/2014/main" id="{EB306945-B62C-4CE2-99D8-435110D6F9CE}"/>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55" name="AutoShape 34" descr="viewer?attid=0">
          <a:extLst>
            <a:ext uri="{FF2B5EF4-FFF2-40B4-BE49-F238E27FC236}">
              <a16:creationId xmlns:a16="http://schemas.microsoft.com/office/drawing/2014/main" id="{2C8AAEF6-68F0-432B-A7A4-7673B789A383}"/>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56" name="AutoShape 35" descr="viewer?attid=0">
          <a:extLst>
            <a:ext uri="{FF2B5EF4-FFF2-40B4-BE49-F238E27FC236}">
              <a16:creationId xmlns:a16="http://schemas.microsoft.com/office/drawing/2014/main" id="{613A036A-2C75-4105-A8A0-B7684DA09A7E}"/>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57" name="AutoShape 34" descr="viewer?attid=0">
          <a:extLst>
            <a:ext uri="{FF2B5EF4-FFF2-40B4-BE49-F238E27FC236}">
              <a16:creationId xmlns:a16="http://schemas.microsoft.com/office/drawing/2014/main" id="{5F723D7E-4B79-4755-A217-B91676779989}"/>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58" name="AutoShape 35" descr="viewer?attid=0">
          <a:extLst>
            <a:ext uri="{FF2B5EF4-FFF2-40B4-BE49-F238E27FC236}">
              <a16:creationId xmlns:a16="http://schemas.microsoft.com/office/drawing/2014/main" id="{33BA9A3F-5A14-4B22-A3C5-B270A316FE18}"/>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59" name="AutoShape 34" descr="viewer?attid=0">
          <a:extLst>
            <a:ext uri="{FF2B5EF4-FFF2-40B4-BE49-F238E27FC236}">
              <a16:creationId xmlns:a16="http://schemas.microsoft.com/office/drawing/2014/main" id="{2A2D1413-C0C3-4BB0-BB18-7B20A10E4A38}"/>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60" name="AutoShape 35" descr="viewer?attid=0">
          <a:extLst>
            <a:ext uri="{FF2B5EF4-FFF2-40B4-BE49-F238E27FC236}">
              <a16:creationId xmlns:a16="http://schemas.microsoft.com/office/drawing/2014/main" id="{08D7E71A-1A31-4A34-88D7-4C49B43DBF64}"/>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61" name="AutoShape 34" descr="viewer?attid=0">
          <a:extLst>
            <a:ext uri="{FF2B5EF4-FFF2-40B4-BE49-F238E27FC236}">
              <a16:creationId xmlns:a16="http://schemas.microsoft.com/office/drawing/2014/main" id="{33C1DD42-4463-40BD-9615-5FA2646A8E19}"/>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62" name="AutoShape 35" descr="viewer?attid=0">
          <a:extLst>
            <a:ext uri="{FF2B5EF4-FFF2-40B4-BE49-F238E27FC236}">
              <a16:creationId xmlns:a16="http://schemas.microsoft.com/office/drawing/2014/main" id="{A6E1233F-A392-477D-A508-FA3122289B98}"/>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28575</xdr:rowOff>
    </xdr:to>
    <xdr:sp macro="" textlink="">
      <xdr:nvSpPr>
        <xdr:cNvPr id="63" name="AutoShape 35" descr="viewer?attid=0">
          <a:extLst>
            <a:ext uri="{FF2B5EF4-FFF2-40B4-BE49-F238E27FC236}">
              <a16:creationId xmlns:a16="http://schemas.microsoft.com/office/drawing/2014/main" id="{1B433C93-2AB6-4457-BEAC-D3BD25403CEE}"/>
            </a:ext>
          </a:extLst>
        </xdr:cNvPr>
        <xdr:cNvSpPr>
          <a:spLocks noChangeAspect="1" noChangeArrowheads="1"/>
        </xdr:cNvSpPr>
      </xdr:nvSpPr>
      <xdr:spPr bwMode="auto">
        <a:xfrm>
          <a:off x="409575" y="37004625"/>
          <a:ext cx="3048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64" name="AutoShape 35" descr="viewer?attid=0">
          <a:extLst>
            <a:ext uri="{FF2B5EF4-FFF2-40B4-BE49-F238E27FC236}">
              <a16:creationId xmlns:a16="http://schemas.microsoft.com/office/drawing/2014/main" id="{A99BA333-6FD4-48B0-A062-2A94FA55A93D}"/>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65" name="AutoShape 34" descr="viewer?attid=0">
          <a:extLst>
            <a:ext uri="{FF2B5EF4-FFF2-40B4-BE49-F238E27FC236}">
              <a16:creationId xmlns:a16="http://schemas.microsoft.com/office/drawing/2014/main" id="{6F7CF0A4-71AC-49C4-B835-84370A3D285B}"/>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66" name="AutoShape 35" descr="viewer?attid=0">
          <a:extLst>
            <a:ext uri="{FF2B5EF4-FFF2-40B4-BE49-F238E27FC236}">
              <a16:creationId xmlns:a16="http://schemas.microsoft.com/office/drawing/2014/main" id="{6C6FF1AC-EF52-4956-890B-658525CC5A44}"/>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67" name="AutoShape 34" descr="viewer?attid=0">
          <a:extLst>
            <a:ext uri="{FF2B5EF4-FFF2-40B4-BE49-F238E27FC236}">
              <a16:creationId xmlns:a16="http://schemas.microsoft.com/office/drawing/2014/main" id="{60E56962-5A1A-463F-B712-8446538F43A6}"/>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68" name="AutoShape 35" descr="viewer?attid=0">
          <a:extLst>
            <a:ext uri="{FF2B5EF4-FFF2-40B4-BE49-F238E27FC236}">
              <a16:creationId xmlns:a16="http://schemas.microsoft.com/office/drawing/2014/main" id="{936CADA4-4E7D-47D7-A31C-481EDDB51CBF}"/>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69" name="AutoShape 34" descr="viewer?attid=0">
          <a:extLst>
            <a:ext uri="{FF2B5EF4-FFF2-40B4-BE49-F238E27FC236}">
              <a16:creationId xmlns:a16="http://schemas.microsoft.com/office/drawing/2014/main" id="{576FDB8F-6B31-46C2-84EA-6F813FD0D0B3}"/>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70" name="AutoShape 35" descr="viewer?attid=0">
          <a:extLst>
            <a:ext uri="{FF2B5EF4-FFF2-40B4-BE49-F238E27FC236}">
              <a16:creationId xmlns:a16="http://schemas.microsoft.com/office/drawing/2014/main" id="{3F627761-0767-4458-81FF-76418BC79D6D}"/>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71" name="AutoShape 34" descr="viewer?attid=0">
          <a:extLst>
            <a:ext uri="{FF2B5EF4-FFF2-40B4-BE49-F238E27FC236}">
              <a16:creationId xmlns:a16="http://schemas.microsoft.com/office/drawing/2014/main" id="{B147F004-3FDB-4D21-AE43-C44E334788C8}"/>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72" name="AutoShape 35" descr="viewer?attid=0">
          <a:extLst>
            <a:ext uri="{FF2B5EF4-FFF2-40B4-BE49-F238E27FC236}">
              <a16:creationId xmlns:a16="http://schemas.microsoft.com/office/drawing/2014/main" id="{D1D17470-1CC6-4AB0-88E2-504654ED740F}"/>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73" name="AutoShape 34" descr="viewer?attid=0">
          <a:extLst>
            <a:ext uri="{FF2B5EF4-FFF2-40B4-BE49-F238E27FC236}">
              <a16:creationId xmlns:a16="http://schemas.microsoft.com/office/drawing/2014/main" id="{5BAF84DC-DB2F-4452-B656-738EBCFC37B4}"/>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74" name="AutoShape 35" descr="viewer?attid=0">
          <a:extLst>
            <a:ext uri="{FF2B5EF4-FFF2-40B4-BE49-F238E27FC236}">
              <a16:creationId xmlns:a16="http://schemas.microsoft.com/office/drawing/2014/main" id="{65C4D781-A9AE-479F-B108-AB578816CCD5}"/>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28575</xdr:rowOff>
    </xdr:to>
    <xdr:sp macro="" textlink="">
      <xdr:nvSpPr>
        <xdr:cNvPr id="75" name="AutoShape 35" descr="viewer?attid=0">
          <a:extLst>
            <a:ext uri="{FF2B5EF4-FFF2-40B4-BE49-F238E27FC236}">
              <a16:creationId xmlns:a16="http://schemas.microsoft.com/office/drawing/2014/main" id="{2F4F8201-76F5-4D66-BB38-0D6A30139721}"/>
            </a:ext>
          </a:extLst>
        </xdr:cNvPr>
        <xdr:cNvSpPr>
          <a:spLocks noChangeAspect="1" noChangeArrowheads="1"/>
        </xdr:cNvSpPr>
      </xdr:nvSpPr>
      <xdr:spPr bwMode="auto">
        <a:xfrm>
          <a:off x="409575" y="37004625"/>
          <a:ext cx="3048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76" name="AutoShape 35" descr="viewer?attid=0">
          <a:extLst>
            <a:ext uri="{FF2B5EF4-FFF2-40B4-BE49-F238E27FC236}">
              <a16:creationId xmlns:a16="http://schemas.microsoft.com/office/drawing/2014/main" id="{E07B22B1-FAF1-4187-9C13-D42A60D103FF}"/>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77" name="AutoShape 34" descr="viewer?attid=0">
          <a:extLst>
            <a:ext uri="{FF2B5EF4-FFF2-40B4-BE49-F238E27FC236}">
              <a16:creationId xmlns:a16="http://schemas.microsoft.com/office/drawing/2014/main" id="{B0752184-19AB-4B28-ADA8-6F34DC49F6E5}"/>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78" name="AutoShape 35" descr="viewer?attid=0">
          <a:extLst>
            <a:ext uri="{FF2B5EF4-FFF2-40B4-BE49-F238E27FC236}">
              <a16:creationId xmlns:a16="http://schemas.microsoft.com/office/drawing/2014/main" id="{1300AB62-32A2-4F43-937B-2E3C4DB50B33}"/>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79" name="AutoShape 34" descr="viewer?attid=0">
          <a:extLst>
            <a:ext uri="{FF2B5EF4-FFF2-40B4-BE49-F238E27FC236}">
              <a16:creationId xmlns:a16="http://schemas.microsoft.com/office/drawing/2014/main" id="{BAA8C16C-68AD-4D90-8160-BF1FA2450B73}"/>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80" name="AutoShape 35" descr="viewer?attid=0">
          <a:extLst>
            <a:ext uri="{FF2B5EF4-FFF2-40B4-BE49-F238E27FC236}">
              <a16:creationId xmlns:a16="http://schemas.microsoft.com/office/drawing/2014/main" id="{169319D6-FEA8-4083-BC0D-EEEA1E4AABA1}"/>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81" name="AutoShape 34" descr="viewer?attid=0">
          <a:extLst>
            <a:ext uri="{FF2B5EF4-FFF2-40B4-BE49-F238E27FC236}">
              <a16:creationId xmlns:a16="http://schemas.microsoft.com/office/drawing/2014/main" id="{60797B38-4418-4346-B72E-602649AC989D}"/>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82" name="AutoShape 35" descr="viewer?attid=0">
          <a:extLst>
            <a:ext uri="{FF2B5EF4-FFF2-40B4-BE49-F238E27FC236}">
              <a16:creationId xmlns:a16="http://schemas.microsoft.com/office/drawing/2014/main" id="{9E6067B8-C96C-4538-9620-C5816086522F}"/>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83" name="AutoShape 34" descr="viewer?attid=0">
          <a:extLst>
            <a:ext uri="{FF2B5EF4-FFF2-40B4-BE49-F238E27FC236}">
              <a16:creationId xmlns:a16="http://schemas.microsoft.com/office/drawing/2014/main" id="{E048B148-370A-4594-92CA-CADD2168902F}"/>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84" name="AutoShape 35" descr="viewer?attid=0">
          <a:extLst>
            <a:ext uri="{FF2B5EF4-FFF2-40B4-BE49-F238E27FC236}">
              <a16:creationId xmlns:a16="http://schemas.microsoft.com/office/drawing/2014/main" id="{4795F6AD-4B4E-4B39-A431-C6E94F14CAB4}"/>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85" name="AutoShape 34" descr="viewer?attid=0">
          <a:extLst>
            <a:ext uri="{FF2B5EF4-FFF2-40B4-BE49-F238E27FC236}">
              <a16:creationId xmlns:a16="http://schemas.microsoft.com/office/drawing/2014/main" id="{ED3B5EC5-949F-42A2-ABAE-EC9282F7D486}"/>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86" name="AutoShape 35" descr="viewer?attid=0">
          <a:extLst>
            <a:ext uri="{FF2B5EF4-FFF2-40B4-BE49-F238E27FC236}">
              <a16:creationId xmlns:a16="http://schemas.microsoft.com/office/drawing/2014/main" id="{9C379267-A9A5-44E0-962D-65CB724E9835}"/>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28575</xdr:rowOff>
    </xdr:to>
    <xdr:sp macro="" textlink="">
      <xdr:nvSpPr>
        <xdr:cNvPr id="87" name="AutoShape 35" descr="viewer?attid=0">
          <a:extLst>
            <a:ext uri="{FF2B5EF4-FFF2-40B4-BE49-F238E27FC236}">
              <a16:creationId xmlns:a16="http://schemas.microsoft.com/office/drawing/2014/main" id="{B18E5C09-0606-413D-9F31-97951C443B67}"/>
            </a:ext>
          </a:extLst>
        </xdr:cNvPr>
        <xdr:cNvSpPr>
          <a:spLocks noChangeAspect="1" noChangeArrowheads="1"/>
        </xdr:cNvSpPr>
      </xdr:nvSpPr>
      <xdr:spPr bwMode="auto">
        <a:xfrm>
          <a:off x="409575" y="37004625"/>
          <a:ext cx="3048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88" name="AutoShape 35" descr="viewer?attid=0">
          <a:extLst>
            <a:ext uri="{FF2B5EF4-FFF2-40B4-BE49-F238E27FC236}">
              <a16:creationId xmlns:a16="http://schemas.microsoft.com/office/drawing/2014/main" id="{3FDB8BA7-E1A8-4EF3-93D9-7A9CE235634A}"/>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89" name="AutoShape 34" descr="viewer?attid=0">
          <a:extLst>
            <a:ext uri="{FF2B5EF4-FFF2-40B4-BE49-F238E27FC236}">
              <a16:creationId xmlns:a16="http://schemas.microsoft.com/office/drawing/2014/main" id="{536F39FF-87B7-479F-9C16-EACB1CD5F4ED}"/>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90" name="AutoShape 35" descr="viewer?attid=0">
          <a:extLst>
            <a:ext uri="{FF2B5EF4-FFF2-40B4-BE49-F238E27FC236}">
              <a16:creationId xmlns:a16="http://schemas.microsoft.com/office/drawing/2014/main" id="{A99CA175-F6AD-4AA5-B05E-3A9DACAB6F8C}"/>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91" name="AutoShape 34" descr="viewer?attid=0">
          <a:extLst>
            <a:ext uri="{FF2B5EF4-FFF2-40B4-BE49-F238E27FC236}">
              <a16:creationId xmlns:a16="http://schemas.microsoft.com/office/drawing/2014/main" id="{2ECEB51A-C4DC-4ABC-B133-55B836702750}"/>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92" name="AutoShape 35" descr="viewer?attid=0">
          <a:extLst>
            <a:ext uri="{FF2B5EF4-FFF2-40B4-BE49-F238E27FC236}">
              <a16:creationId xmlns:a16="http://schemas.microsoft.com/office/drawing/2014/main" id="{16230D55-6C9A-4EA3-9CA2-5FB6EFA7C49A}"/>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93" name="AutoShape 34" descr="viewer?attid=0">
          <a:extLst>
            <a:ext uri="{FF2B5EF4-FFF2-40B4-BE49-F238E27FC236}">
              <a16:creationId xmlns:a16="http://schemas.microsoft.com/office/drawing/2014/main" id="{4D4EA3BC-1814-4596-9451-16872DC936B0}"/>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94" name="AutoShape 35" descr="viewer?attid=0">
          <a:extLst>
            <a:ext uri="{FF2B5EF4-FFF2-40B4-BE49-F238E27FC236}">
              <a16:creationId xmlns:a16="http://schemas.microsoft.com/office/drawing/2014/main" id="{09701BF5-F751-432D-8E1F-4574ADBE51F0}"/>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95" name="AutoShape 34" descr="viewer?attid=0">
          <a:extLst>
            <a:ext uri="{FF2B5EF4-FFF2-40B4-BE49-F238E27FC236}">
              <a16:creationId xmlns:a16="http://schemas.microsoft.com/office/drawing/2014/main" id="{F9750372-657C-4719-B878-020230EC16CF}"/>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96" name="AutoShape 35" descr="viewer?attid=0">
          <a:extLst>
            <a:ext uri="{FF2B5EF4-FFF2-40B4-BE49-F238E27FC236}">
              <a16:creationId xmlns:a16="http://schemas.microsoft.com/office/drawing/2014/main" id="{FA36EBF6-5678-42CA-8101-FAB0A6747CC8}"/>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97" name="AutoShape 34" descr="viewer?attid=0">
          <a:extLst>
            <a:ext uri="{FF2B5EF4-FFF2-40B4-BE49-F238E27FC236}">
              <a16:creationId xmlns:a16="http://schemas.microsoft.com/office/drawing/2014/main" id="{BDECBE01-641D-4F00-B437-47458CA646D8}"/>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98" name="AutoShape 35" descr="viewer?attid=0">
          <a:extLst>
            <a:ext uri="{FF2B5EF4-FFF2-40B4-BE49-F238E27FC236}">
              <a16:creationId xmlns:a16="http://schemas.microsoft.com/office/drawing/2014/main" id="{D86F2406-B04D-4BC2-8A54-CD4FE5828873}"/>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28575</xdr:rowOff>
    </xdr:to>
    <xdr:sp macro="" textlink="">
      <xdr:nvSpPr>
        <xdr:cNvPr id="99" name="AutoShape 35" descr="viewer?attid=0">
          <a:extLst>
            <a:ext uri="{FF2B5EF4-FFF2-40B4-BE49-F238E27FC236}">
              <a16:creationId xmlns:a16="http://schemas.microsoft.com/office/drawing/2014/main" id="{E4387F82-4D04-4B92-A3F4-B8F06DB69A24}"/>
            </a:ext>
          </a:extLst>
        </xdr:cNvPr>
        <xdr:cNvSpPr>
          <a:spLocks noChangeAspect="1" noChangeArrowheads="1"/>
        </xdr:cNvSpPr>
      </xdr:nvSpPr>
      <xdr:spPr bwMode="auto">
        <a:xfrm>
          <a:off x="409575" y="37004625"/>
          <a:ext cx="3048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00" name="AutoShape 35" descr="viewer?attid=0">
          <a:extLst>
            <a:ext uri="{FF2B5EF4-FFF2-40B4-BE49-F238E27FC236}">
              <a16:creationId xmlns:a16="http://schemas.microsoft.com/office/drawing/2014/main" id="{B46DCDC5-4ABD-4E13-B741-3B47ADECDF49}"/>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01" name="AutoShape 34" descr="viewer?attid=0">
          <a:extLst>
            <a:ext uri="{FF2B5EF4-FFF2-40B4-BE49-F238E27FC236}">
              <a16:creationId xmlns:a16="http://schemas.microsoft.com/office/drawing/2014/main" id="{5D1C476E-BF3C-4AD6-80E5-73D065947588}"/>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02" name="AutoShape 35" descr="viewer?attid=0">
          <a:extLst>
            <a:ext uri="{FF2B5EF4-FFF2-40B4-BE49-F238E27FC236}">
              <a16:creationId xmlns:a16="http://schemas.microsoft.com/office/drawing/2014/main" id="{B7E6313A-7171-41D4-AD5A-7C120602A7DF}"/>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03" name="AutoShape 34" descr="viewer?attid=0">
          <a:extLst>
            <a:ext uri="{FF2B5EF4-FFF2-40B4-BE49-F238E27FC236}">
              <a16:creationId xmlns:a16="http://schemas.microsoft.com/office/drawing/2014/main" id="{09708739-0E0F-4DA8-97C9-56DC17169C36}"/>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04" name="AutoShape 35" descr="viewer?attid=0">
          <a:extLst>
            <a:ext uri="{FF2B5EF4-FFF2-40B4-BE49-F238E27FC236}">
              <a16:creationId xmlns:a16="http://schemas.microsoft.com/office/drawing/2014/main" id="{3570B9C7-2548-4B58-B66B-DAB0F5C44618}"/>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05" name="AutoShape 34" descr="viewer?attid=0">
          <a:extLst>
            <a:ext uri="{FF2B5EF4-FFF2-40B4-BE49-F238E27FC236}">
              <a16:creationId xmlns:a16="http://schemas.microsoft.com/office/drawing/2014/main" id="{6E9E8057-3F98-4853-87F7-50360907C9BB}"/>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06" name="AutoShape 35" descr="viewer?attid=0">
          <a:extLst>
            <a:ext uri="{FF2B5EF4-FFF2-40B4-BE49-F238E27FC236}">
              <a16:creationId xmlns:a16="http://schemas.microsoft.com/office/drawing/2014/main" id="{338D73E2-EF70-47DA-91EE-9D48051DB768}"/>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07" name="AutoShape 34" descr="viewer?attid=0">
          <a:extLst>
            <a:ext uri="{FF2B5EF4-FFF2-40B4-BE49-F238E27FC236}">
              <a16:creationId xmlns:a16="http://schemas.microsoft.com/office/drawing/2014/main" id="{37B79AF4-42E9-4F4D-B313-DFAD93EB6A00}"/>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08" name="AutoShape 35" descr="viewer?attid=0">
          <a:extLst>
            <a:ext uri="{FF2B5EF4-FFF2-40B4-BE49-F238E27FC236}">
              <a16:creationId xmlns:a16="http://schemas.microsoft.com/office/drawing/2014/main" id="{4B2BEE5A-6526-4AE7-8E85-664C496B9B59}"/>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09" name="AutoShape 34" descr="viewer?attid=0">
          <a:extLst>
            <a:ext uri="{FF2B5EF4-FFF2-40B4-BE49-F238E27FC236}">
              <a16:creationId xmlns:a16="http://schemas.microsoft.com/office/drawing/2014/main" id="{A8FE4D08-0191-416F-A775-C99F20BA3A1F}"/>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10" name="AutoShape 35" descr="viewer?attid=0">
          <a:extLst>
            <a:ext uri="{FF2B5EF4-FFF2-40B4-BE49-F238E27FC236}">
              <a16:creationId xmlns:a16="http://schemas.microsoft.com/office/drawing/2014/main" id="{B438AE29-7705-4F77-ADD4-83BE9C185F68}"/>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28575</xdr:rowOff>
    </xdr:to>
    <xdr:sp macro="" textlink="">
      <xdr:nvSpPr>
        <xdr:cNvPr id="111" name="AutoShape 35" descr="viewer?attid=0">
          <a:extLst>
            <a:ext uri="{FF2B5EF4-FFF2-40B4-BE49-F238E27FC236}">
              <a16:creationId xmlns:a16="http://schemas.microsoft.com/office/drawing/2014/main" id="{0B65A5AE-48E0-493F-A842-CB13981A9160}"/>
            </a:ext>
          </a:extLst>
        </xdr:cNvPr>
        <xdr:cNvSpPr>
          <a:spLocks noChangeAspect="1" noChangeArrowheads="1"/>
        </xdr:cNvSpPr>
      </xdr:nvSpPr>
      <xdr:spPr bwMode="auto">
        <a:xfrm>
          <a:off x="409575" y="37004625"/>
          <a:ext cx="3048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12" name="AutoShape 35" descr="viewer?attid=0">
          <a:extLst>
            <a:ext uri="{FF2B5EF4-FFF2-40B4-BE49-F238E27FC236}">
              <a16:creationId xmlns:a16="http://schemas.microsoft.com/office/drawing/2014/main" id="{F532A200-5583-4F48-9C25-BB1EFDFB5D48}"/>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13" name="AutoShape 34" descr="viewer?attid=0">
          <a:extLst>
            <a:ext uri="{FF2B5EF4-FFF2-40B4-BE49-F238E27FC236}">
              <a16:creationId xmlns:a16="http://schemas.microsoft.com/office/drawing/2014/main" id="{B3E36C10-313F-4390-A6F8-E61E1B0A79B8}"/>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14" name="AutoShape 35" descr="viewer?attid=0">
          <a:extLst>
            <a:ext uri="{FF2B5EF4-FFF2-40B4-BE49-F238E27FC236}">
              <a16:creationId xmlns:a16="http://schemas.microsoft.com/office/drawing/2014/main" id="{B00AB2C9-2F21-42F3-BAFE-751B4100542A}"/>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15" name="AutoShape 34" descr="viewer?attid=0">
          <a:extLst>
            <a:ext uri="{FF2B5EF4-FFF2-40B4-BE49-F238E27FC236}">
              <a16:creationId xmlns:a16="http://schemas.microsoft.com/office/drawing/2014/main" id="{EB553FE6-B331-4334-B57F-862818FE58E7}"/>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16" name="AutoShape 35" descr="viewer?attid=0">
          <a:extLst>
            <a:ext uri="{FF2B5EF4-FFF2-40B4-BE49-F238E27FC236}">
              <a16:creationId xmlns:a16="http://schemas.microsoft.com/office/drawing/2014/main" id="{9E97D8B0-3A4A-4709-A4F9-9A89B753CE3B}"/>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17" name="AutoShape 34" descr="viewer?attid=0">
          <a:extLst>
            <a:ext uri="{FF2B5EF4-FFF2-40B4-BE49-F238E27FC236}">
              <a16:creationId xmlns:a16="http://schemas.microsoft.com/office/drawing/2014/main" id="{FEC23504-0E61-4E74-BF28-2E449E2BD103}"/>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18" name="AutoShape 35" descr="viewer?attid=0">
          <a:extLst>
            <a:ext uri="{FF2B5EF4-FFF2-40B4-BE49-F238E27FC236}">
              <a16:creationId xmlns:a16="http://schemas.microsoft.com/office/drawing/2014/main" id="{FAB95E33-7DC4-419F-B841-343FB95595F2}"/>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19" name="AutoShape 34" descr="viewer?attid=0">
          <a:extLst>
            <a:ext uri="{FF2B5EF4-FFF2-40B4-BE49-F238E27FC236}">
              <a16:creationId xmlns:a16="http://schemas.microsoft.com/office/drawing/2014/main" id="{60B8073B-0638-4EAC-AF1B-A4E3D12759D4}"/>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20" name="AutoShape 35" descr="viewer?attid=0">
          <a:extLst>
            <a:ext uri="{FF2B5EF4-FFF2-40B4-BE49-F238E27FC236}">
              <a16:creationId xmlns:a16="http://schemas.microsoft.com/office/drawing/2014/main" id="{CEF409A5-CDA1-45B4-B345-7AC18BB4A4AD}"/>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21" name="AutoShape 34" descr="viewer?attid=0">
          <a:extLst>
            <a:ext uri="{FF2B5EF4-FFF2-40B4-BE49-F238E27FC236}">
              <a16:creationId xmlns:a16="http://schemas.microsoft.com/office/drawing/2014/main" id="{42701E38-A8D0-4338-A6D1-7F7AE86D9CE1}"/>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22" name="AutoShape 35" descr="viewer?attid=0">
          <a:extLst>
            <a:ext uri="{FF2B5EF4-FFF2-40B4-BE49-F238E27FC236}">
              <a16:creationId xmlns:a16="http://schemas.microsoft.com/office/drawing/2014/main" id="{B84141DF-BC72-43D7-B21F-B9791DEA3437}"/>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28575</xdr:rowOff>
    </xdr:to>
    <xdr:sp macro="" textlink="">
      <xdr:nvSpPr>
        <xdr:cNvPr id="123" name="AutoShape 35" descr="viewer?attid=0">
          <a:extLst>
            <a:ext uri="{FF2B5EF4-FFF2-40B4-BE49-F238E27FC236}">
              <a16:creationId xmlns:a16="http://schemas.microsoft.com/office/drawing/2014/main" id="{26D9DF2F-3D90-4410-9EA9-3FDE3158E135}"/>
            </a:ext>
          </a:extLst>
        </xdr:cNvPr>
        <xdr:cNvSpPr>
          <a:spLocks noChangeAspect="1" noChangeArrowheads="1"/>
        </xdr:cNvSpPr>
      </xdr:nvSpPr>
      <xdr:spPr bwMode="auto">
        <a:xfrm>
          <a:off x="409575" y="37004625"/>
          <a:ext cx="3048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24" name="AutoShape 35" descr="viewer?attid=0">
          <a:extLst>
            <a:ext uri="{FF2B5EF4-FFF2-40B4-BE49-F238E27FC236}">
              <a16:creationId xmlns:a16="http://schemas.microsoft.com/office/drawing/2014/main" id="{31D46093-9D39-4F18-8782-9BED358D8BA2}"/>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25" name="AutoShape 34" descr="viewer?attid=0">
          <a:extLst>
            <a:ext uri="{FF2B5EF4-FFF2-40B4-BE49-F238E27FC236}">
              <a16:creationId xmlns:a16="http://schemas.microsoft.com/office/drawing/2014/main" id="{898888DF-1BF4-4A99-9869-33DB2F9DD3A0}"/>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26" name="AutoShape 35" descr="viewer?attid=0">
          <a:extLst>
            <a:ext uri="{FF2B5EF4-FFF2-40B4-BE49-F238E27FC236}">
              <a16:creationId xmlns:a16="http://schemas.microsoft.com/office/drawing/2014/main" id="{50051C5B-4380-4C0B-9910-4E7390E72406}"/>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27" name="AutoShape 34" descr="viewer?attid=0">
          <a:extLst>
            <a:ext uri="{FF2B5EF4-FFF2-40B4-BE49-F238E27FC236}">
              <a16:creationId xmlns:a16="http://schemas.microsoft.com/office/drawing/2014/main" id="{6F5B8171-6CE9-4AC6-9161-F258174A2322}"/>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28" name="AutoShape 35" descr="viewer?attid=0">
          <a:extLst>
            <a:ext uri="{FF2B5EF4-FFF2-40B4-BE49-F238E27FC236}">
              <a16:creationId xmlns:a16="http://schemas.microsoft.com/office/drawing/2014/main" id="{37B8D153-2DC7-4122-8C3E-B17FA0388272}"/>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29" name="AutoShape 34" descr="viewer?attid=0">
          <a:extLst>
            <a:ext uri="{FF2B5EF4-FFF2-40B4-BE49-F238E27FC236}">
              <a16:creationId xmlns:a16="http://schemas.microsoft.com/office/drawing/2014/main" id="{0FE932C8-0D86-4C48-91C7-845987E269AF}"/>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30" name="AutoShape 35" descr="viewer?attid=0">
          <a:extLst>
            <a:ext uri="{FF2B5EF4-FFF2-40B4-BE49-F238E27FC236}">
              <a16:creationId xmlns:a16="http://schemas.microsoft.com/office/drawing/2014/main" id="{B0A2F593-6272-471E-A520-4605837F6BE7}"/>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31" name="AutoShape 34" descr="viewer?attid=0">
          <a:extLst>
            <a:ext uri="{FF2B5EF4-FFF2-40B4-BE49-F238E27FC236}">
              <a16:creationId xmlns:a16="http://schemas.microsoft.com/office/drawing/2014/main" id="{67C9A84B-AE20-4F8F-B43D-131C38F96C6B}"/>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32" name="AutoShape 35" descr="viewer?attid=0">
          <a:extLst>
            <a:ext uri="{FF2B5EF4-FFF2-40B4-BE49-F238E27FC236}">
              <a16:creationId xmlns:a16="http://schemas.microsoft.com/office/drawing/2014/main" id="{63D876BE-4955-4121-95A4-2C8F55AB1AF7}"/>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33" name="AutoShape 34" descr="viewer?attid=0">
          <a:extLst>
            <a:ext uri="{FF2B5EF4-FFF2-40B4-BE49-F238E27FC236}">
              <a16:creationId xmlns:a16="http://schemas.microsoft.com/office/drawing/2014/main" id="{888929A1-057B-460E-A1A4-E1B98A5DDF8E}"/>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34" name="AutoShape 35" descr="viewer?attid=0">
          <a:extLst>
            <a:ext uri="{FF2B5EF4-FFF2-40B4-BE49-F238E27FC236}">
              <a16:creationId xmlns:a16="http://schemas.microsoft.com/office/drawing/2014/main" id="{09AC96AC-8582-4B6E-A6E1-046BC0D6094B}"/>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28575</xdr:rowOff>
    </xdr:to>
    <xdr:sp macro="" textlink="">
      <xdr:nvSpPr>
        <xdr:cNvPr id="135" name="AutoShape 35" descr="viewer?attid=0">
          <a:extLst>
            <a:ext uri="{FF2B5EF4-FFF2-40B4-BE49-F238E27FC236}">
              <a16:creationId xmlns:a16="http://schemas.microsoft.com/office/drawing/2014/main" id="{A37F5E81-38D7-413C-ABB0-0937C364369F}"/>
            </a:ext>
          </a:extLst>
        </xdr:cNvPr>
        <xdr:cNvSpPr>
          <a:spLocks noChangeAspect="1" noChangeArrowheads="1"/>
        </xdr:cNvSpPr>
      </xdr:nvSpPr>
      <xdr:spPr bwMode="auto">
        <a:xfrm>
          <a:off x="409575" y="37004625"/>
          <a:ext cx="3048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36" name="AutoShape 35" descr="viewer?attid=0">
          <a:extLst>
            <a:ext uri="{FF2B5EF4-FFF2-40B4-BE49-F238E27FC236}">
              <a16:creationId xmlns:a16="http://schemas.microsoft.com/office/drawing/2014/main" id="{8DA188F4-625D-4DB3-B81C-EFB7875F9BC7}"/>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37" name="AutoShape 34" descr="viewer?attid=0">
          <a:extLst>
            <a:ext uri="{FF2B5EF4-FFF2-40B4-BE49-F238E27FC236}">
              <a16:creationId xmlns:a16="http://schemas.microsoft.com/office/drawing/2014/main" id="{EE9331CB-38A6-4C66-9111-5EDFA7297B9C}"/>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38" name="AutoShape 35" descr="viewer?attid=0">
          <a:extLst>
            <a:ext uri="{FF2B5EF4-FFF2-40B4-BE49-F238E27FC236}">
              <a16:creationId xmlns:a16="http://schemas.microsoft.com/office/drawing/2014/main" id="{FB1612FF-9F9E-4A74-8892-ECC16B52883C}"/>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39" name="AutoShape 34" descr="viewer?attid=0">
          <a:extLst>
            <a:ext uri="{FF2B5EF4-FFF2-40B4-BE49-F238E27FC236}">
              <a16:creationId xmlns:a16="http://schemas.microsoft.com/office/drawing/2014/main" id="{1A4DA121-5F75-42D5-8808-13EABA5DC9A8}"/>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40" name="AutoShape 35" descr="viewer?attid=0">
          <a:extLst>
            <a:ext uri="{FF2B5EF4-FFF2-40B4-BE49-F238E27FC236}">
              <a16:creationId xmlns:a16="http://schemas.microsoft.com/office/drawing/2014/main" id="{8A639A13-6C59-468B-A4D9-0F6A71AD161E}"/>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41" name="AutoShape 34" descr="viewer?attid=0">
          <a:extLst>
            <a:ext uri="{FF2B5EF4-FFF2-40B4-BE49-F238E27FC236}">
              <a16:creationId xmlns:a16="http://schemas.microsoft.com/office/drawing/2014/main" id="{4D76B021-2A70-4ACD-878A-1BACD48F4812}"/>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42" name="AutoShape 35" descr="viewer?attid=0">
          <a:extLst>
            <a:ext uri="{FF2B5EF4-FFF2-40B4-BE49-F238E27FC236}">
              <a16:creationId xmlns:a16="http://schemas.microsoft.com/office/drawing/2014/main" id="{50A7EB0E-02BF-44E4-849E-00322BB97AF5}"/>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43" name="AutoShape 34" descr="viewer?attid=0">
          <a:extLst>
            <a:ext uri="{FF2B5EF4-FFF2-40B4-BE49-F238E27FC236}">
              <a16:creationId xmlns:a16="http://schemas.microsoft.com/office/drawing/2014/main" id="{C0F29E04-2D8B-4EED-9D80-BEE375C1F286}"/>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44" name="AutoShape 35" descr="viewer?attid=0">
          <a:extLst>
            <a:ext uri="{FF2B5EF4-FFF2-40B4-BE49-F238E27FC236}">
              <a16:creationId xmlns:a16="http://schemas.microsoft.com/office/drawing/2014/main" id="{53D515DA-53F0-4187-8E2C-0F8D94CFBFAC}"/>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45" name="AutoShape 34" descr="viewer?attid=0">
          <a:extLst>
            <a:ext uri="{FF2B5EF4-FFF2-40B4-BE49-F238E27FC236}">
              <a16:creationId xmlns:a16="http://schemas.microsoft.com/office/drawing/2014/main" id="{A689D00F-C05F-4188-96CB-149392540758}"/>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46" name="AutoShape 35" descr="viewer?attid=0">
          <a:extLst>
            <a:ext uri="{FF2B5EF4-FFF2-40B4-BE49-F238E27FC236}">
              <a16:creationId xmlns:a16="http://schemas.microsoft.com/office/drawing/2014/main" id="{3896A4DD-7E14-4A60-A41D-FD141A43D32E}"/>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28575</xdr:rowOff>
    </xdr:to>
    <xdr:sp macro="" textlink="">
      <xdr:nvSpPr>
        <xdr:cNvPr id="147" name="AutoShape 35" descr="viewer?attid=0">
          <a:extLst>
            <a:ext uri="{FF2B5EF4-FFF2-40B4-BE49-F238E27FC236}">
              <a16:creationId xmlns:a16="http://schemas.microsoft.com/office/drawing/2014/main" id="{F9439838-81CA-48D3-9173-D471DD413568}"/>
            </a:ext>
          </a:extLst>
        </xdr:cNvPr>
        <xdr:cNvSpPr>
          <a:spLocks noChangeAspect="1" noChangeArrowheads="1"/>
        </xdr:cNvSpPr>
      </xdr:nvSpPr>
      <xdr:spPr bwMode="auto">
        <a:xfrm>
          <a:off x="409575" y="37004625"/>
          <a:ext cx="3048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48" name="AutoShape 35" descr="viewer?attid=0">
          <a:extLst>
            <a:ext uri="{FF2B5EF4-FFF2-40B4-BE49-F238E27FC236}">
              <a16:creationId xmlns:a16="http://schemas.microsoft.com/office/drawing/2014/main" id="{4D4B36E6-E05D-4EC0-A3CF-B40435F49ED9}"/>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49" name="AutoShape 34" descr="viewer?attid=0">
          <a:extLst>
            <a:ext uri="{FF2B5EF4-FFF2-40B4-BE49-F238E27FC236}">
              <a16:creationId xmlns:a16="http://schemas.microsoft.com/office/drawing/2014/main" id="{679CD569-A9E0-4B9A-B008-329C406BC21A}"/>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50" name="AutoShape 35" descr="viewer?attid=0">
          <a:extLst>
            <a:ext uri="{FF2B5EF4-FFF2-40B4-BE49-F238E27FC236}">
              <a16:creationId xmlns:a16="http://schemas.microsoft.com/office/drawing/2014/main" id="{036812D7-FC16-47C9-8A85-723D80D03770}"/>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51" name="AutoShape 34" descr="viewer?attid=0">
          <a:extLst>
            <a:ext uri="{FF2B5EF4-FFF2-40B4-BE49-F238E27FC236}">
              <a16:creationId xmlns:a16="http://schemas.microsoft.com/office/drawing/2014/main" id="{EFE75F31-EFC4-44DE-9514-36302C173C01}"/>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52" name="AutoShape 35" descr="viewer?attid=0">
          <a:extLst>
            <a:ext uri="{FF2B5EF4-FFF2-40B4-BE49-F238E27FC236}">
              <a16:creationId xmlns:a16="http://schemas.microsoft.com/office/drawing/2014/main" id="{D82EC6EB-F6D2-4B3C-A54B-90DA7A443FB5}"/>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53" name="AutoShape 34" descr="viewer?attid=0">
          <a:extLst>
            <a:ext uri="{FF2B5EF4-FFF2-40B4-BE49-F238E27FC236}">
              <a16:creationId xmlns:a16="http://schemas.microsoft.com/office/drawing/2014/main" id="{A36A5285-653C-405F-8B2B-6B73EB54C584}"/>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54" name="AutoShape 35" descr="viewer?attid=0">
          <a:extLst>
            <a:ext uri="{FF2B5EF4-FFF2-40B4-BE49-F238E27FC236}">
              <a16:creationId xmlns:a16="http://schemas.microsoft.com/office/drawing/2014/main" id="{EE2336C5-E416-46E9-8E2C-4594B3B360A9}"/>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55" name="AutoShape 34" descr="viewer?attid=0">
          <a:extLst>
            <a:ext uri="{FF2B5EF4-FFF2-40B4-BE49-F238E27FC236}">
              <a16:creationId xmlns:a16="http://schemas.microsoft.com/office/drawing/2014/main" id="{BD8E428C-4A65-4C2C-817B-B5C29C0D27A8}"/>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56" name="AutoShape 35" descr="viewer?attid=0">
          <a:extLst>
            <a:ext uri="{FF2B5EF4-FFF2-40B4-BE49-F238E27FC236}">
              <a16:creationId xmlns:a16="http://schemas.microsoft.com/office/drawing/2014/main" id="{E6A2225A-78C7-4BFA-B6AC-23705333E1C0}"/>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57" name="AutoShape 34" descr="viewer?attid=0">
          <a:extLst>
            <a:ext uri="{FF2B5EF4-FFF2-40B4-BE49-F238E27FC236}">
              <a16:creationId xmlns:a16="http://schemas.microsoft.com/office/drawing/2014/main" id="{2A9FAA5A-A8E4-44F8-B978-67252D2CBA9A}"/>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58" name="AutoShape 35" descr="viewer?attid=0">
          <a:extLst>
            <a:ext uri="{FF2B5EF4-FFF2-40B4-BE49-F238E27FC236}">
              <a16:creationId xmlns:a16="http://schemas.microsoft.com/office/drawing/2014/main" id="{D2EC67A1-F355-4B34-99D5-417DC5170766}"/>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28575</xdr:rowOff>
    </xdr:to>
    <xdr:sp macro="" textlink="">
      <xdr:nvSpPr>
        <xdr:cNvPr id="159" name="AutoShape 35" descr="viewer?attid=0">
          <a:extLst>
            <a:ext uri="{FF2B5EF4-FFF2-40B4-BE49-F238E27FC236}">
              <a16:creationId xmlns:a16="http://schemas.microsoft.com/office/drawing/2014/main" id="{F8C2429E-81B8-4441-8E57-D39241B51791}"/>
            </a:ext>
          </a:extLst>
        </xdr:cNvPr>
        <xdr:cNvSpPr>
          <a:spLocks noChangeAspect="1" noChangeArrowheads="1"/>
        </xdr:cNvSpPr>
      </xdr:nvSpPr>
      <xdr:spPr bwMode="auto">
        <a:xfrm>
          <a:off x="409575" y="37004625"/>
          <a:ext cx="3048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60" name="AutoShape 35" descr="viewer?attid=0">
          <a:extLst>
            <a:ext uri="{FF2B5EF4-FFF2-40B4-BE49-F238E27FC236}">
              <a16:creationId xmlns:a16="http://schemas.microsoft.com/office/drawing/2014/main" id="{9FDE1B13-FF38-44C6-871A-131E2480B166}"/>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61" name="AutoShape 34" descr="viewer?attid=0">
          <a:extLst>
            <a:ext uri="{FF2B5EF4-FFF2-40B4-BE49-F238E27FC236}">
              <a16:creationId xmlns:a16="http://schemas.microsoft.com/office/drawing/2014/main" id="{EB06CB4A-B88C-485F-A6D5-DC10C4084F82}"/>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62" name="AutoShape 35" descr="viewer?attid=0">
          <a:extLst>
            <a:ext uri="{FF2B5EF4-FFF2-40B4-BE49-F238E27FC236}">
              <a16:creationId xmlns:a16="http://schemas.microsoft.com/office/drawing/2014/main" id="{8A121E43-E5C7-4A8C-855D-4DB2E62B52BF}"/>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63" name="AutoShape 34" descr="viewer?attid=0">
          <a:extLst>
            <a:ext uri="{FF2B5EF4-FFF2-40B4-BE49-F238E27FC236}">
              <a16:creationId xmlns:a16="http://schemas.microsoft.com/office/drawing/2014/main" id="{E5328669-368A-49CA-B59B-E5820918511A}"/>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64" name="AutoShape 35" descr="viewer?attid=0">
          <a:extLst>
            <a:ext uri="{FF2B5EF4-FFF2-40B4-BE49-F238E27FC236}">
              <a16:creationId xmlns:a16="http://schemas.microsoft.com/office/drawing/2014/main" id="{E64CBAAF-68F7-4346-B9F1-6E69365F2443}"/>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65" name="AutoShape 34" descr="viewer?attid=0">
          <a:extLst>
            <a:ext uri="{FF2B5EF4-FFF2-40B4-BE49-F238E27FC236}">
              <a16:creationId xmlns:a16="http://schemas.microsoft.com/office/drawing/2014/main" id="{3FB0B16C-33DF-4B9F-B951-E0C089EE5EC6}"/>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66" name="AutoShape 35" descr="viewer?attid=0">
          <a:extLst>
            <a:ext uri="{FF2B5EF4-FFF2-40B4-BE49-F238E27FC236}">
              <a16:creationId xmlns:a16="http://schemas.microsoft.com/office/drawing/2014/main" id="{93AAA584-6C7F-4EF9-8291-5A4E1FF37AA4}"/>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67" name="AutoShape 34" descr="viewer?attid=0">
          <a:extLst>
            <a:ext uri="{FF2B5EF4-FFF2-40B4-BE49-F238E27FC236}">
              <a16:creationId xmlns:a16="http://schemas.microsoft.com/office/drawing/2014/main" id="{E0A679E4-053C-4810-999B-A80A89FE07EE}"/>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68" name="AutoShape 35" descr="viewer?attid=0">
          <a:extLst>
            <a:ext uri="{FF2B5EF4-FFF2-40B4-BE49-F238E27FC236}">
              <a16:creationId xmlns:a16="http://schemas.microsoft.com/office/drawing/2014/main" id="{DFF8F498-18DE-4E4D-B8A6-2D92D0D58D9A}"/>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69" name="AutoShape 34" descr="viewer?attid=0">
          <a:extLst>
            <a:ext uri="{FF2B5EF4-FFF2-40B4-BE49-F238E27FC236}">
              <a16:creationId xmlns:a16="http://schemas.microsoft.com/office/drawing/2014/main" id="{96B9C6E1-8C55-4499-BB0F-DB9F108223AC}"/>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70" name="AutoShape 35" descr="viewer?attid=0">
          <a:extLst>
            <a:ext uri="{FF2B5EF4-FFF2-40B4-BE49-F238E27FC236}">
              <a16:creationId xmlns:a16="http://schemas.microsoft.com/office/drawing/2014/main" id="{04893201-5F8C-4716-AED6-AD977569880A}"/>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28575</xdr:rowOff>
    </xdr:to>
    <xdr:sp macro="" textlink="">
      <xdr:nvSpPr>
        <xdr:cNvPr id="171" name="AutoShape 35" descr="viewer?attid=0">
          <a:extLst>
            <a:ext uri="{FF2B5EF4-FFF2-40B4-BE49-F238E27FC236}">
              <a16:creationId xmlns:a16="http://schemas.microsoft.com/office/drawing/2014/main" id="{00511563-77D6-4301-99BF-C83EDDB8B5D1}"/>
            </a:ext>
          </a:extLst>
        </xdr:cNvPr>
        <xdr:cNvSpPr>
          <a:spLocks noChangeAspect="1" noChangeArrowheads="1"/>
        </xdr:cNvSpPr>
      </xdr:nvSpPr>
      <xdr:spPr bwMode="auto">
        <a:xfrm>
          <a:off x="409575" y="37004625"/>
          <a:ext cx="3048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72" name="AutoShape 35" descr="viewer?attid=0">
          <a:extLst>
            <a:ext uri="{FF2B5EF4-FFF2-40B4-BE49-F238E27FC236}">
              <a16:creationId xmlns:a16="http://schemas.microsoft.com/office/drawing/2014/main" id="{30AA0B5C-9764-40D9-8363-1FF932D18572}"/>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73" name="AutoShape 34" descr="viewer?attid=0">
          <a:extLst>
            <a:ext uri="{FF2B5EF4-FFF2-40B4-BE49-F238E27FC236}">
              <a16:creationId xmlns:a16="http://schemas.microsoft.com/office/drawing/2014/main" id="{AEA8A390-5527-4A4F-8384-80DCEB6E7013}"/>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74" name="AutoShape 35" descr="viewer?attid=0">
          <a:extLst>
            <a:ext uri="{FF2B5EF4-FFF2-40B4-BE49-F238E27FC236}">
              <a16:creationId xmlns:a16="http://schemas.microsoft.com/office/drawing/2014/main" id="{06B193BB-6FAB-4BCF-8F0F-75F1B377278A}"/>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75" name="AutoShape 34" descr="viewer?attid=0">
          <a:extLst>
            <a:ext uri="{FF2B5EF4-FFF2-40B4-BE49-F238E27FC236}">
              <a16:creationId xmlns:a16="http://schemas.microsoft.com/office/drawing/2014/main" id="{20A6A74D-127F-4BF4-AEB8-9155A91BC5F1}"/>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76" name="AutoShape 35" descr="viewer?attid=0">
          <a:extLst>
            <a:ext uri="{FF2B5EF4-FFF2-40B4-BE49-F238E27FC236}">
              <a16:creationId xmlns:a16="http://schemas.microsoft.com/office/drawing/2014/main" id="{2349DB15-021B-49F3-9241-A37480BF0734}"/>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77" name="AutoShape 34" descr="viewer?attid=0">
          <a:extLst>
            <a:ext uri="{FF2B5EF4-FFF2-40B4-BE49-F238E27FC236}">
              <a16:creationId xmlns:a16="http://schemas.microsoft.com/office/drawing/2014/main" id="{EE69969F-5725-4017-A6ED-E8B1AF080A3E}"/>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78" name="AutoShape 35" descr="viewer?attid=0">
          <a:extLst>
            <a:ext uri="{FF2B5EF4-FFF2-40B4-BE49-F238E27FC236}">
              <a16:creationId xmlns:a16="http://schemas.microsoft.com/office/drawing/2014/main" id="{2FC45146-EBEB-4C38-8014-9A24A0F1B9E1}"/>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79" name="AutoShape 34" descr="viewer?attid=0">
          <a:extLst>
            <a:ext uri="{FF2B5EF4-FFF2-40B4-BE49-F238E27FC236}">
              <a16:creationId xmlns:a16="http://schemas.microsoft.com/office/drawing/2014/main" id="{728B4DEF-7CE1-43D4-ABAC-3A474790FAED}"/>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80" name="AutoShape 35" descr="viewer?attid=0">
          <a:extLst>
            <a:ext uri="{FF2B5EF4-FFF2-40B4-BE49-F238E27FC236}">
              <a16:creationId xmlns:a16="http://schemas.microsoft.com/office/drawing/2014/main" id="{20052CFA-A1B9-4F42-9C47-06EF00618634}"/>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81" name="AutoShape 34" descr="viewer?attid=0">
          <a:extLst>
            <a:ext uri="{FF2B5EF4-FFF2-40B4-BE49-F238E27FC236}">
              <a16:creationId xmlns:a16="http://schemas.microsoft.com/office/drawing/2014/main" id="{6713EFA5-2F2A-4BB9-9D9F-F9A4BD5B2322}"/>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82" name="AutoShape 35" descr="viewer?attid=0">
          <a:extLst>
            <a:ext uri="{FF2B5EF4-FFF2-40B4-BE49-F238E27FC236}">
              <a16:creationId xmlns:a16="http://schemas.microsoft.com/office/drawing/2014/main" id="{248B3752-594C-479B-89BE-A6CC2424C465}"/>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28575</xdr:rowOff>
    </xdr:to>
    <xdr:sp macro="" textlink="">
      <xdr:nvSpPr>
        <xdr:cNvPr id="183" name="AutoShape 35" descr="viewer?attid=0">
          <a:extLst>
            <a:ext uri="{FF2B5EF4-FFF2-40B4-BE49-F238E27FC236}">
              <a16:creationId xmlns:a16="http://schemas.microsoft.com/office/drawing/2014/main" id="{77367354-D0D0-4D0C-9986-99537A1AF7F7}"/>
            </a:ext>
          </a:extLst>
        </xdr:cNvPr>
        <xdr:cNvSpPr>
          <a:spLocks noChangeAspect="1" noChangeArrowheads="1"/>
        </xdr:cNvSpPr>
      </xdr:nvSpPr>
      <xdr:spPr bwMode="auto">
        <a:xfrm>
          <a:off x="409575" y="37004625"/>
          <a:ext cx="3048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84" name="AutoShape 35" descr="viewer?attid=0">
          <a:extLst>
            <a:ext uri="{FF2B5EF4-FFF2-40B4-BE49-F238E27FC236}">
              <a16:creationId xmlns:a16="http://schemas.microsoft.com/office/drawing/2014/main" id="{A39CB1C0-FB4F-4B2A-9C93-1E87CFD2084A}"/>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85" name="AutoShape 34" descr="viewer?attid=0">
          <a:extLst>
            <a:ext uri="{FF2B5EF4-FFF2-40B4-BE49-F238E27FC236}">
              <a16:creationId xmlns:a16="http://schemas.microsoft.com/office/drawing/2014/main" id="{34D93362-3C8C-46D1-9B59-196158EA4D58}"/>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86" name="AutoShape 35" descr="viewer?attid=0">
          <a:extLst>
            <a:ext uri="{FF2B5EF4-FFF2-40B4-BE49-F238E27FC236}">
              <a16:creationId xmlns:a16="http://schemas.microsoft.com/office/drawing/2014/main" id="{E42010A4-7469-4A2C-A0E5-67209A8926D6}"/>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87" name="AutoShape 34" descr="viewer?attid=0">
          <a:extLst>
            <a:ext uri="{FF2B5EF4-FFF2-40B4-BE49-F238E27FC236}">
              <a16:creationId xmlns:a16="http://schemas.microsoft.com/office/drawing/2014/main" id="{83D24BAD-6D9E-458F-B7A3-760B3CBB08FC}"/>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88" name="AutoShape 35" descr="viewer?attid=0">
          <a:extLst>
            <a:ext uri="{FF2B5EF4-FFF2-40B4-BE49-F238E27FC236}">
              <a16:creationId xmlns:a16="http://schemas.microsoft.com/office/drawing/2014/main" id="{8E830FBA-470A-464C-9580-A09FC9BCC325}"/>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89" name="AutoShape 34" descr="viewer?attid=0">
          <a:extLst>
            <a:ext uri="{FF2B5EF4-FFF2-40B4-BE49-F238E27FC236}">
              <a16:creationId xmlns:a16="http://schemas.microsoft.com/office/drawing/2014/main" id="{2C364736-09A5-4BFA-B9BE-5FCE993141C9}"/>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90" name="AutoShape 35" descr="viewer?attid=0">
          <a:extLst>
            <a:ext uri="{FF2B5EF4-FFF2-40B4-BE49-F238E27FC236}">
              <a16:creationId xmlns:a16="http://schemas.microsoft.com/office/drawing/2014/main" id="{C97EA809-526C-4389-BA33-349535C274FA}"/>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91" name="AutoShape 34" descr="viewer?attid=0">
          <a:extLst>
            <a:ext uri="{FF2B5EF4-FFF2-40B4-BE49-F238E27FC236}">
              <a16:creationId xmlns:a16="http://schemas.microsoft.com/office/drawing/2014/main" id="{BD188F56-6CAC-4E6B-9FC6-05126B2A1F72}"/>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92" name="AutoShape 35" descr="viewer?attid=0">
          <a:extLst>
            <a:ext uri="{FF2B5EF4-FFF2-40B4-BE49-F238E27FC236}">
              <a16:creationId xmlns:a16="http://schemas.microsoft.com/office/drawing/2014/main" id="{AC554ACA-0A84-45A9-BB8F-221298676DB0}"/>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93" name="AutoShape 34" descr="viewer?attid=0">
          <a:extLst>
            <a:ext uri="{FF2B5EF4-FFF2-40B4-BE49-F238E27FC236}">
              <a16:creationId xmlns:a16="http://schemas.microsoft.com/office/drawing/2014/main" id="{16434761-2525-484C-8759-EE791CC5C81D}"/>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94" name="AutoShape 35" descr="viewer?attid=0">
          <a:extLst>
            <a:ext uri="{FF2B5EF4-FFF2-40B4-BE49-F238E27FC236}">
              <a16:creationId xmlns:a16="http://schemas.microsoft.com/office/drawing/2014/main" id="{270C484A-EC6C-49F8-81B6-F92E392B0EEE}"/>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28575</xdr:rowOff>
    </xdr:to>
    <xdr:sp macro="" textlink="">
      <xdr:nvSpPr>
        <xdr:cNvPr id="195" name="AutoShape 35" descr="viewer?attid=0">
          <a:extLst>
            <a:ext uri="{FF2B5EF4-FFF2-40B4-BE49-F238E27FC236}">
              <a16:creationId xmlns:a16="http://schemas.microsoft.com/office/drawing/2014/main" id="{2648092D-3BFE-4BFC-A6EE-B81A504150E8}"/>
            </a:ext>
          </a:extLst>
        </xdr:cNvPr>
        <xdr:cNvSpPr>
          <a:spLocks noChangeAspect="1" noChangeArrowheads="1"/>
        </xdr:cNvSpPr>
      </xdr:nvSpPr>
      <xdr:spPr bwMode="auto">
        <a:xfrm>
          <a:off x="409575" y="37004625"/>
          <a:ext cx="3048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96" name="AutoShape 35" descr="viewer?attid=0">
          <a:extLst>
            <a:ext uri="{FF2B5EF4-FFF2-40B4-BE49-F238E27FC236}">
              <a16:creationId xmlns:a16="http://schemas.microsoft.com/office/drawing/2014/main" id="{E71F1B1E-16BB-42B6-88DA-EF36DF379F13}"/>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97" name="AutoShape 34" descr="viewer?attid=0">
          <a:extLst>
            <a:ext uri="{FF2B5EF4-FFF2-40B4-BE49-F238E27FC236}">
              <a16:creationId xmlns:a16="http://schemas.microsoft.com/office/drawing/2014/main" id="{A6DAC3AE-0ECC-4FFC-B2A1-325F745E44C6}"/>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98" name="AutoShape 35" descr="viewer?attid=0">
          <a:extLst>
            <a:ext uri="{FF2B5EF4-FFF2-40B4-BE49-F238E27FC236}">
              <a16:creationId xmlns:a16="http://schemas.microsoft.com/office/drawing/2014/main" id="{01F90236-AF1F-4928-8D77-21564B776DF9}"/>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199" name="AutoShape 34" descr="viewer?attid=0">
          <a:extLst>
            <a:ext uri="{FF2B5EF4-FFF2-40B4-BE49-F238E27FC236}">
              <a16:creationId xmlns:a16="http://schemas.microsoft.com/office/drawing/2014/main" id="{C2280532-27AB-4813-BF5B-4CE9D721FF9F}"/>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00" name="AutoShape 35" descr="viewer?attid=0">
          <a:extLst>
            <a:ext uri="{FF2B5EF4-FFF2-40B4-BE49-F238E27FC236}">
              <a16:creationId xmlns:a16="http://schemas.microsoft.com/office/drawing/2014/main" id="{5537AA27-291F-438A-8DC3-22D35BA6B867}"/>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01" name="AutoShape 34" descr="viewer?attid=0">
          <a:extLst>
            <a:ext uri="{FF2B5EF4-FFF2-40B4-BE49-F238E27FC236}">
              <a16:creationId xmlns:a16="http://schemas.microsoft.com/office/drawing/2014/main" id="{21771CD7-014E-4400-93BF-37F7E3835671}"/>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02" name="AutoShape 35" descr="viewer?attid=0">
          <a:extLst>
            <a:ext uri="{FF2B5EF4-FFF2-40B4-BE49-F238E27FC236}">
              <a16:creationId xmlns:a16="http://schemas.microsoft.com/office/drawing/2014/main" id="{1C107FA0-4484-4ABF-AC4D-60C6EFF56772}"/>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03" name="AutoShape 34" descr="viewer?attid=0">
          <a:extLst>
            <a:ext uri="{FF2B5EF4-FFF2-40B4-BE49-F238E27FC236}">
              <a16:creationId xmlns:a16="http://schemas.microsoft.com/office/drawing/2014/main" id="{8994D789-0EFB-4D35-9856-9F7CEEBF6B35}"/>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04" name="AutoShape 35" descr="viewer?attid=0">
          <a:extLst>
            <a:ext uri="{FF2B5EF4-FFF2-40B4-BE49-F238E27FC236}">
              <a16:creationId xmlns:a16="http://schemas.microsoft.com/office/drawing/2014/main" id="{133C113F-267B-40DE-A44E-032055AA870C}"/>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05" name="AutoShape 34" descr="viewer?attid=0">
          <a:extLst>
            <a:ext uri="{FF2B5EF4-FFF2-40B4-BE49-F238E27FC236}">
              <a16:creationId xmlns:a16="http://schemas.microsoft.com/office/drawing/2014/main" id="{3A51C725-B2A7-4FCC-9661-7EA9894EE88D}"/>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06" name="AutoShape 35" descr="viewer?attid=0">
          <a:extLst>
            <a:ext uri="{FF2B5EF4-FFF2-40B4-BE49-F238E27FC236}">
              <a16:creationId xmlns:a16="http://schemas.microsoft.com/office/drawing/2014/main" id="{2C7D5B8F-9E6E-4F5B-8BDE-2D0E61D6D88A}"/>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28575</xdr:rowOff>
    </xdr:to>
    <xdr:sp macro="" textlink="">
      <xdr:nvSpPr>
        <xdr:cNvPr id="207" name="AutoShape 35" descr="viewer?attid=0">
          <a:extLst>
            <a:ext uri="{FF2B5EF4-FFF2-40B4-BE49-F238E27FC236}">
              <a16:creationId xmlns:a16="http://schemas.microsoft.com/office/drawing/2014/main" id="{F384E1FD-50FA-4510-97D0-8EA4C59BF3CF}"/>
            </a:ext>
          </a:extLst>
        </xdr:cNvPr>
        <xdr:cNvSpPr>
          <a:spLocks noChangeAspect="1" noChangeArrowheads="1"/>
        </xdr:cNvSpPr>
      </xdr:nvSpPr>
      <xdr:spPr bwMode="auto">
        <a:xfrm>
          <a:off x="409575" y="37004625"/>
          <a:ext cx="3048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08" name="AutoShape 35" descr="viewer?attid=0">
          <a:extLst>
            <a:ext uri="{FF2B5EF4-FFF2-40B4-BE49-F238E27FC236}">
              <a16:creationId xmlns:a16="http://schemas.microsoft.com/office/drawing/2014/main" id="{7CB3C2FB-AACE-4CB6-AA4D-9827860F4265}"/>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09" name="AutoShape 34" descr="viewer?attid=0">
          <a:extLst>
            <a:ext uri="{FF2B5EF4-FFF2-40B4-BE49-F238E27FC236}">
              <a16:creationId xmlns:a16="http://schemas.microsoft.com/office/drawing/2014/main" id="{230E3820-500F-40A2-814C-F025A6CEC9C6}"/>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10" name="AutoShape 35" descr="viewer?attid=0">
          <a:extLst>
            <a:ext uri="{FF2B5EF4-FFF2-40B4-BE49-F238E27FC236}">
              <a16:creationId xmlns:a16="http://schemas.microsoft.com/office/drawing/2014/main" id="{7A527211-C387-4015-9D37-2C656A22F652}"/>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11" name="AutoShape 34" descr="viewer?attid=0">
          <a:extLst>
            <a:ext uri="{FF2B5EF4-FFF2-40B4-BE49-F238E27FC236}">
              <a16:creationId xmlns:a16="http://schemas.microsoft.com/office/drawing/2014/main" id="{7AB49D82-47FB-48E8-A89E-DB7CE5A7645D}"/>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12" name="AutoShape 35" descr="viewer?attid=0">
          <a:extLst>
            <a:ext uri="{FF2B5EF4-FFF2-40B4-BE49-F238E27FC236}">
              <a16:creationId xmlns:a16="http://schemas.microsoft.com/office/drawing/2014/main" id="{8D02A356-4DFC-41DC-B42F-F633256EDDF1}"/>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13" name="AutoShape 34" descr="viewer?attid=0">
          <a:extLst>
            <a:ext uri="{FF2B5EF4-FFF2-40B4-BE49-F238E27FC236}">
              <a16:creationId xmlns:a16="http://schemas.microsoft.com/office/drawing/2014/main" id="{BB615643-E554-4F5D-B3A4-20668D2F6D51}"/>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14" name="AutoShape 35" descr="viewer?attid=0">
          <a:extLst>
            <a:ext uri="{FF2B5EF4-FFF2-40B4-BE49-F238E27FC236}">
              <a16:creationId xmlns:a16="http://schemas.microsoft.com/office/drawing/2014/main" id="{ADE33A25-0D57-4F6C-B9E8-8F050411F29B}"/>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15" name="AutoShape 34" descr="viewer?attid=0">
          <a:extLst>
            <a:ext uri="{FF2B5EF4-FFF2-40B4-BE49-F238E27FC236}">
              <a16:creationId xmlns:a16="http://schemas.microsoft.com/office/drawing/2014/main" id="{0113DC46-2355-4AD3-B86B-2E7618A9A50E}"/>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16" name="AutoShape 35" descr="viewer?attid=0">
          <a:extLst>
            <a:ext uri="{FF2B5EF4-FFF2-40B4-BE49-F238E27FC236}">
              <a16:creationId xmlns:a16="http://schemas.microsoft.com/office/drawing/2014/main" id="{FC1750B7-8193-4100-9EF3-7B8115EEAE4C}"/>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17" name="AutoShape 34" descr="viewer?attid=0">
          <a:extLst>
            <a:ext uri="{FF2B5EF4-FFF2-40B4-BE49-F238E27FC236}">
              <a16:creationId xmlns:a16="http://schemas.microsoft.com/office/drawing/2014/main" id="{B0E28144-E57A-4B18-BF56-48BFA724F857}"/>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18" name="AutoShape 35" descr="viewer?attid=0">
          <a:extLst>
            <a:ext uri="{FF2B5EF4-FFF2-40B4-BE49-F238E27FC236}">
              <a16:creationId xmlns:a16="http://schemas.microsoft.com/office/drawing/2014/main" id="{E531E23F-66C9-4CD5-82F1-092F7853D977}"/>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28575</xdr:rowOff>
    </xdr:to>
    <xdr:sp macro="" textlink="">
      <xdr:nvSpPr>
        <xdr:cNvPr id="219" name="AutoShape 35" descr="viewer?attid=0">
          <a:extLst>
            <a:ext uri="{FF2B5EF4-FFF2-40B4-BE49-F238E27FC236}">
              <a16:creationId xmlns:a16="http://schemas.microsoft.com/office/drawing/2014/main" id="{965FCC4A-9A20-4BD8-9706-F46A5C87F24B}"/>
            </a:ext>
          </a:extLst>
        </xdr:cNvPr>
        <xdr:cNvSpPr>
          <a:spLocks noChangeAspect="1" noChangeArrowheads="1"/>
        </xdr:cNvSpPr>
      </xdr:nvSpPr>
      <xdr:spPr bwMode="auto">
        <a:xfrm>
          <a:off x="409575" y="37004625"/>
          <a:ext cx="3048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20" name="AutoShape 35" descr="viewer?attid=0">
          <a:extLst>
            <a:ext uri="{FF2B5EF4-FFF2-40B4-BE49-F238E27FC236}">
              <a16:creationId xmlns:a16="http://schemas.microsoft.com/office/drawing/2014/main" id="{79B999B2-5664-415C-ACC9-0691CFCC935A}"/>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21" name="AutoShape 34" descr="viewer?attid=0">
          <a:extLst>
            <a:ext uri="{FF2B5EF4-FFF2-40B4-BE49-F238E27FC236}">
              <a16:creationId xmlns:a16="http://schemas.microsoft.com/office/drawing/2014/main" id="{E62F70CA-56B3-4C44-804F-FB61356B8B6A}"/>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22" name="AutoShape 35" descr="viewer?attid=0">
          <a:extLst>
            <a:ext uri="{FF2B5EF4-FFF2-40B4-BE49-F238E27FC236}">
              <a16:creationId xmlns:a16="http://schemas.microsoft.com/office/drawing/2014/main" id="{ED6A945C-461D-4E7C-832C-9FA2BE02E923}"/>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23" name="AutoShape 34" descr="viewer?attid=0">
          <a:extLst>
            <a:ext uri="{FF2B5EF4-FFF2-40B4-BE49-F238E27FC236}">
              <a16:creationId xmlns:a16="http://schemas.microsoft.com/office/drawing/2014/main" id="{B71F7BCD-0A48-4B40-9121-05A215DF70EF}"/>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24" name="AutoShape 35" descr="viewer?attid=0">
          <a:extLst>
            <a:ext uri="{FF2B5EF4-FFF2-40B4-BE49-F238E27FC236}">
              <a16:creationId xmlns:a16="http://schemas.microsoft.com/office/drawing/2014/main" id="{5CAE7AA8-C97D-4FEA-8AB8-C7CA86ECD0FD}"/>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25" name="AutoShape 34" descr="viewer?attid=0">
          <a:extLst>
            <a:ext uri="{FF2B5EF4-FFF2-40B4-BE49-F238E27FC236}">
              <a16:creationId xmlns:a16="http://schemas.microsoft.com/office/drawing/2014/main" id="{C2F29AE4-7801-4222-945B-CDBE24ACB60C}"/>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26" name="AutoShape 35" descr="viewer?attid=0">
          <a:extLst>
            <a:ext uri="{FF2B5EF4-FFF2-40B4-BE49-F238E27FC236}">
              <a16:creationId xmlns:a16="http://schemas.microsoft.com/office/drawing/2014/main" id="{F69AFB53-64ED-4E2C-9C83-7819F2F2B16B}"/>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27" name="AutoShape 34" descr="viewer?attid=0">
          <a:extLst>
            <a:ext uri="{FF2B5EF4-FFF2-40B4-BE49-F238E27FC236}">
              <a16:creationId xmlns:a16="http://schemas.microsoft.com/office/drawing/2014/main" id="{94CFF7F7-83AA-472E-8BD7-4D4370A36E50}"/>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28" name="AutoShape 35" descr="viewer?attid=0">
          <a:extLst>
            <a:ext uri="{FF2B5EF4-FFF2-40B4-BE49-F238E27FC236}">
              <a16:creationId xmlns:a16="http://schemas.microsoft.com/office/drawing/2014/main" id="{6CCEC716-19A9-4773-A99E-9743FDF70537}"/>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29" name="AutoShape 34" descr="viewer?attid=0">
          <a:extLst>
            <a:ext uri="{FF2B5EF4-FFF2-40B4-BE49-F238E27FC236}">
              <a16:creationId xmlns:a16="http://schemas.microsoft.com/office/drawing/2014/main" id="{13421FED-C41B-4E63-A404-34CB040FD71A}"/>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30" name="AutoShape 35" descr="viewer?attid=0">
          <a:extLst>
            <a:ext uri="{FF2B5EF4-FFF2-40B4-BE49-F238E27FC236}">
              <a16:creationId xmlns:a16="http://schemas.microsoft.com/office/drawing/2014/main" id="{8D37D3FA-901A-443A-BA70-D7080C8D73EC}"/>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28575</xdr:rowOff>
    </xdr:to>
    <xdr:sp macro="" textlink="">
      <xdr:nvSpPr>
        <xdr:cNvPr id="231" name="AutoShape 35" descr="viewer?attid=0">
          <a:extLst>
            <a:ext uri="{FF2B5EF4-FFF2-40B4-BE49-F238E27FC236}">
              <a16:creationId xmlns:a16="http://schemas.microsoft.com/office/drawing/2014/main" id="{46D6AA6B-B1C1-4E1A-BE90-DD86DC6992CF}"/>
            </a:ext>
          </a:extLst>
        </xdr:cNvPr>
        <xdr:cNvSpPr>
          <a:spLocks noChangeAspect="1" noChangeArrowheads="1"/>
        </xdr:cNvSpPr>
      </xdr:nvSpPr>
      <xdr:spPr bwMode="auto">
        <a:xfrm>
          <a:off x="409575" y="37004625"/>
          <a:ext cx="3048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32" name="AutoShape 35" descr="viewer?attid=0">
          <a:extLst>
            <a:ext uri="{FF2B5EF4-FFF2-40B4-BE49-F238E27FC236}">
              <a16:creationId xmlns:a16="http://schemas.microsoft.com/office/drawing/2014/main" id="{8CA0B9A0-1D1A-4F78-B541-B74D236190DB}"/>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33" name="AutoShape 34" descr="viewer?attid=0">
          <a:extLst>
            <a:ext uri="{FF2B5EF4-FFF2-40B4-BE49-F238E27FC236}">
              <a16:creationId xmlns:a16="http://schemas.microsoft.com/office/drawing/2014/main" id="{92D10CB5-0361-4B2A-A6CB-8058A2FA1EE2}"/>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34" name="AutoShape 35" descr="viewer?attid=0">
          <a:extLst>
            <a:ext uri="{FF2B5EF4-FFF2-40B4-BE49-F238E27FC236}">
              <a16:creationId xmlns:a16="http://schemas.microsoft.com/office/drawing/2014/main" id="{39D54123-357B-4FD7-8210-2F40EBE37A91}"/>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35" name="AutoShape 34" descr="viewer?attid=0">
          <a:extLst>
            <a:ext uri="{FF2B5EF4-FFF2-40B4-BE49-F238E27FC236}">
              <a16:creationId xmlns:a16="http://schemas.microsoft.com/office/drawing/2014/main" id="{C00F7B95-D572-425D-862A-20FDDEA958FE}"/>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36" name="AutoShape 35" descr="viewer?attid=0">
          <a:extLst>
            <a:ext uri="{FF2B5EF4-FFF2-40B4-BE49-F238E27FC236}">
              <a16:creationId xmlns:a16="http://schemas.microsoft.com/office/drawing/2014/main" id="{E567B749-7561-417C-A4D1-26B4F8E59A3C}"/>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37" name="AutoShape 34" descr="viewer?attid=0">
          <a:extLst>
            <a:ext uri="{FF2B5EF4-FFF2-40B4-BE49-F238E27FC236}">
              <a16:creationId xmlns:a16="http://schemas.microsoft.com/office/drawing/2014/main" id="{670A430F-7607-4325-8D85-4831E4E3CF5C}"/>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38" name="AutoShape 35" descr="viewer?attid=0">
          <a:extLst>
            <a:ext uri="{FF2B5EF4-FFF2-40B4-BE49-F238E27FC236}">
              <a16:creationId xmlns:a16="http://schemas.microsoft.com/office/drawing/2014/main" id="{97E22A4C-3E84-4FAF-8877-D383F66C2EE1}"/>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39" name="AutoShape 34" descr="viewer?attid=0">
          <a:extLst>
            <a:ext uri="{FF2B5EF4-FFF2-40B4-BE49-F238E27FC236}">
              <a16:creationId xmlns:a16="http://schemas.microsoft.com/office/drawing/2014/main" id="{5E0302E1-13CB-4F7D-A7AB-CC2D1606AB44}"/>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40" name="AutoShape 35" descr="viewer?attid=0">
          <a:extLst>
            <a:ext uri="{FF2B5EF4-FFF2-40B4-BE49-F238E27FC236}">
              <a16:creationId xmlns:a16="http://schemas.microsoft.com/office/drawing/2014/main" id="{3CC3F59B-EAAF-4338-B184-CC680673556E}"/>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41" name="AutoShape 34" descr="viewer?attid=0">
          <a:extLst>
            <a:ext uri="{FF2B5EF4-FFF2-40B4-BE49-F238E27FC236}">
              <a16:creationId xmlns:a16="http://schemas.microsoft.com/office/drawing/2014/main" id="{92004E29-BD45-47AC-B1D5-6BED9457589E}"/>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42" name="AutoShape 35" descr="viewer?attid=0">
          <a:extLst>
            <a:ext uri="{FF2B5EF4-FFF2-40B4-BE49-F238E27FC236}">
              <a16:creationId xmlns:a16="http://schemas.microsoft.com/office/drawing/2014/main" id="{53D754FF-E5B8-4C44-82C5-01ECE49C17C5}"/>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28575</xdr:rowOff>
    </xdr:to>
    <xdr:sp macro="" textlink="">
      <xdr:nvSpPr>
        <xdr:cNvPr id="243" name="AutoShape 35" descr="viewer?attid=0">
          <a:extLst>
            <a:ext uri="{FF2B5EF4-FFF2-40B4-BE49-F238E27FC236}">
              <a16:creationId xmlns:a16="http://schemas.microsoft.com/office/drawing/2014/main" id="{4A68619D-9FF7-412F-A083-248EA7926C75}"/>
            </a:ext>
          </a:extLst>
        </xdr:cNvPr>
        <xdr:cNvSpPr>
          <a:spLocks noChangeAspect="1" noChangeArrowheads="1"/>
        </xdr:cNvSpPr>
      </xdr:nvSpPr>
      <xdr:spPr bwMode="auto">
        <a:xfrm>
          <a:off x="409575" y="37004625"/>
          <a:ext cx="3048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44" name="AutoShape 35" descr="viewer?attid=0">
          <a:extLst>
            <a:ext uri="{FF2B5EF4-FFF2-40B4-BE49-F238E27FC236}">
              <a16:creationId xmlns:a16="http://schemas.microsoft.com/office/drawing/2014/main" id="{F8702E54-5581-4255-A30F-487551EF21AC}"/>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45" name="AutoShape 34" descr="viewer?attid=0">
          <a:extLst>
            <a:ext uri="{FF2B5EF4-FFF2-40B4-BE49-F238E27FC236}">
              <a16:creationId xmlns:a16="http://schemas.microsoft.com/office/drawing/2014/main" id="{E9F13DBA-A8BF-4E09-A9C5-5767F2CAEC9E}"/>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46" name="AutoShape 35" descr="viewer?attid=0">
          <a:extLst>
            <a:ext uri="{FF2B5EF4-FFF2-40B4-BE49-F238E27FC236}">
              <a16:creationId xmlns:a16="http://schemas.microsoft.com/office/drawing/2014/main" id="{CEEE7F88-9817-4719-B356-7FB1607F63B5}"/>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47" name="AutoShape 34" descr="viewer?attid=0">
          <a:extLst>
            <a:ext uri="{FF2B5EF4-FFF2-40B4-BE49-F238E27FC236}">
              <a16:creationId xmlns:a16="http://schemas.microsoft.com/office/drawing/2014/main" id="{6A88C270-7F1F-41A8-8BC7-4A995AD8151B}"/>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48" name="AutoShape 35" descr="viewer?attid=0">
          <a:extLst>
            <a:ext uri="{FF2B5EF4-FFF2-40B4-BE49-F238E27FC236}">
              <a16:creationId xmlns:a16="http://schemas.microsoft.com/office/drawing/2014/main" id="{80641E2A-B98D-4AE6-BE13-01CF95EABCC2}"/>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49" name="AutoShape 34" descr="viewer?attid=0">
          <a:extLst>
            <a:ext uri="{FF2B5EF4-FFF2-40B4-BE49-F238E27FC236}">
              <a16:creationId xmlns:a16="http://schemas.microsoft.com/office/drawing/2014/main" id="{3D960D43-C337-48FE-B5AC-7B3E757C9F9C}"/>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50" name="AutoShape 35" descr="viewer?attid=0">
          <a:extLst>
            <a:ext uri="{FF2B5EF4-FFF2-40B4-BE49-F238E27FC236}">
              <a16:creationId xmlns:a16="http://schemas.microsoft.com/office/drawing/2014/main" id="{F9C0564D-C9B2-4EC5-A171-9A9AA1631D67}"/>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51" name="AutoShape 34" descr="viewer?attid=0">
          <a:extLst>
            <a:ext uri="{FF2B5EF4-FFF2-40B4-BE49-F238E27FC236}">
              <a16:creationId xmlns:a16="http://schemas.microsoft.com/office/drawing/2014/main" id="{1CF7F1CA-94E1-4278-9222-F1E1A3B48535}"/>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52" name="AutoShape 35" descr="viewer?attid=0">
          <a:extLst>
            <a:ext uri="{FF2B5EF4-FFF2-40B4-BE49-F238E27FC236}">
              <a16:creationId xmlns:a16="http://schemas.microsoft.com/office/drawing/2014/main" id="{A005DCCC-532E-4DCE-9AB6-6D1FF4B79544}"/>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53" name="AutoShape 34" descr="viewer?attid=0">
          <a:extLst>
            <a:ext uri="{FF2B5EF4-FFF2-40B4-BE49-F238E27FC236}">
              <a16:creationId xmlns:a16="http://schemas.microsoft.com/office/drawing/2014/main" id="{02A08B53-31C1-4EA9-AD42-97224B9D1425}"/>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54" name="AutoShape 35" descr="viewer?attid=0">
          <a:extLst>
            <a:ext uri="{FF2B5EF4-FFF2-40B4-BE49-F238E27FC236}">
              <a16:creationId xmlns:a16="http://schemas.microsoft.com/office/drawing/2014/main" id="{AA0BCF86-5E53-405A-9268-B1781C1360E6}"/>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28575</xdr:rowOff>
    </xdr:to>
    <xdr:sp macro="" textlink="">
      <xdr:nvSpPr>
        <xdr:cNvPr id="255" name="AutoShape 35" descr="viewer?attid=0">
          <a:extLst>
            <a:ext uri="{FF2B5EF4-FFF2-40B4-BE49-F238E27FC236}">
              <a16:creationId xmlns:a16="http://schemas.microsoft.com/office/drawing/2014/main" id="{943AC1D1-18F3-4D52-AF9E-0A240F7BF9C0}"/>
            </a:ext>
          </a:extLst>
        </xdr:cNvPr>
        <xdr:cNvSpPr>
          <a:spLocks noChangeAspect="1" noChangeArrowheads="1"/>
        </xdr:cNvSpPr>
      </xdr:nvSpPr>
      <xdr:spPr bwMode="auto">
        <a:xfrm>
          <a:off x="409575" y="37004625"/>
          <a:ext cx="3048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56" name="AutoShape 35" descr="viewer?attid=0">
          <a:extLst>
            <a:ext uri="{FF2B5EF4-FFF2-40B4-BE49-F238E27FC236}">
              <a16:creationId xmlns:a16="http://schemas.microsoft.com/office/drawing/2014/main" id="{4DDF7817-3D11-4CEC-BC4B-B70B4190D8C7}"/>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57" name="AutoShape 34" descr="viewer?attid=0">
          <a:extLst>
            <a:ext uri="{FF2B5EF4-FFF2-40B4-BE49-F238E27FC236}">
              <a16:creationId xmlns:a16="http://schemas.microsoft.com/office/drawing/2014/main" id="{4785FABB-E93C-42D2-B56D-3F06DA35D43A}"/>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58" name="AutoShape 35" descr="viewer?attid=0">
          <a:extLst>
            <a:ext uri="{FF2B5EF4-FFF2-40B4-BE49-F238E27FC236}">
              <a16:creationId xmlns:a16="http://schemas.microsoft.com/office/drawing/2014/main" id="{64D29475-9D10-450D-9D23-D80F80507686}"/>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59" name="AutoShape 34" descr="viewer?attid=0">
          <a:extLst>
            <a:ext uri="{FF2B5EF4-FFF2-40B4-BE49-F238E27FC236}">
              <a16:creationId xmlns:a16="http://schemas.microsoft.com/office/drawing/2014/main" id="{44B5B71D-FC1B-46F7-B681-D1E0683F726D}"/>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60" name="AutoShape 35" descr="viewer?attid=0">
          <a:extLst>
            <a:ext uri="{FF2B5EF4-FFF2-40B4-BE49-F238E27FC236}">
              <a16:creationId xmlns:a16="http://schemas.microsoft.com/office/drawing/2014/main" id="{10C228FA-0611-4A32-9D26-19E81E08246F}"/>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61" name="AutoShape 34" descr="viewer?attid=0">
          <a:extLst>
            <a:ext uri="{FF2B5EF4-FFF2-40B4-BE49-F238E27FC236}">
              <a16:creationId xmlns:a16="http://schemas.microsoft.com/office/drawing/2014/main" id="{030560E1-03E3-4E74-85D6-8AAC2B6B9F2B}"/>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62" name="AutoShape 35" descr="viewer?attid=0">
          <a:extLst>
            <a:ext uri="{FF2B5EF4-FFF2-40B4-BE49-F238E27FC236}">
              <a16:creationId xmlns:a16="http://schemas.microsoft.com/office/drawing/2014/main" id="{06D0945B-C615-4A49-80D4-2BD0735FB534}"/>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63" name="AutoShape 34" descr="viewer?attid=0">
          <a:extLst>
            <a:ext uri="{FF2B5EF4-FFF2-40B4-BE49-F238E27FC236}">
              <a16:creationId xmlns:a16="http://schemas.microsoft.com/office/drawing/2014/main" id="{3D3BC97E-0CB4-4640-BEEA-EA49F22F2145}"/>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64" name="AutoShape 35" descr="viewer?attid=0">
          <a:extLst>
            <a:ext uri="{FF2B5EF4-FFF2-40B4-BE49-F238E27FC236}">
              <a16:creationId xmlns:a16="http://schemas.microsoft.com/office/drawing/2014/main" id="{07DDB3A1-ED99-44C6-85EB-A0FF52EEC269}"/>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65" name="AutoShape 34" descr="viewer?attid=0">
          <a:extLst>
            <a:ext uri="{FF2B5EF4-FFF2-40B4-BE49-F238E27FC236}">
              <a16:creationId xmlns:a16="http://schemas.microsoft.com/office/drawing/2014/main" id="{35172712-B335-43DF-94B6-3DE8693CCA8D}"/>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66" name="AutoShape 35" descr="viewer?attid=0">
          <a:extLst>
            <a:ext uri="{FF2B5EF4-FFF2-40B4-BE49-F238E27FC236}">
              <a16:creationId xmlns:a16="http://schemas.microsoft.com/office/drawing/2014/main" id="{5D6D6F16-D3CF-4432-8FDD-BD94B9DCFAE2}"/>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28575</xdr:rowOff>
    </xdr:to>
    <xdr:sp macro="" textlink="">
      <xdr:nvSpPr>
        <xdr:cNvPr id="267" name="AutoShape 35" descr="viewer?attid=0">
          <a:extLst>
            <a:ext uri="{FF2B5EF4-FFF2-40B4-BE49-F238E27FC236}">
              <a16:creationId xmlns:a16="http://schemas.microsoft.com/office/drawing/2014/main" id="{ABC06A2B-D2F6-467A-9F89-F0A9E79E987C}"/>
            </a:ext>
          </a:extLst>
        </xdr:cNvPr>
        <xdr:cNvSpPr>
          <a:spLocks noChangeAspect="1" noChangeArrowheads="1"/>
        </xdr:cNvSpPr>
      </xdr:nvSpPr>
      <xdr:spPr bwMode="auto">
        <a:xfrm>
          <a:off x="409575" y="37004625"/>
          <a:ext cx="3048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68" name="AutoShape 35" descr="viewer?attid=0">
          <a:extLst>
            <a:ext uri="{FF2B5EF4-FFF2-40B4-BE49-F238E27FC236}">
              <a16:creationId xmlns:a16="http://schemas.microsoft.com/office/drawing/2014/main" id="{89D0D7C7-0061-4C0D-82DB-BB640F84B4DC}"/>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69" name="AutoShape 34" descr="viewer?attid=0">
          <a:extLst>
            <a:ext uri="{FF2B5EF4-FFF2-40B4-BE49-F238E27FC236}">
              <a16:creationId xmlns:a16="http://schemas.microsoft.com/office/drawing/2014/main" id="{14B425DE-B16A-4D54-AB68-9215E87E42C1}"/>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70" name="AutoShape 35" descr="viewer?attid=0">
          <a:extLst>
            <a:ext uri="{FF2B5EF4-FFF2-40B4-BE49-F238E27FC236}">
              <a16:creationId xmlns:a16="http://schemas.microsoft.com/office/drawing/2014/main" id="{961AD6D2-0BBE-469B-931B-09701AE3EF88}"/>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71" name="AutoShape 34" descr="viewer?attid=0">
          <a:extLst>
            <a:ext uri="{FF2B5EF4-FFF2-40B4-BE49-F238E27FC236}">
              <a16:creationId xmlns:a16="http://schemas.microsoft.com/office/drawing/2014/main" id="{CCBAC3CC-5C98-43C4-951D-012AD9DB95B2}"/>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72" name="AutoShape 35" descr="viewer?attid=0">
          <a:extLst>
            <a:ext uri="{FF2B5EF4-FFF2-40B4-BE49-F238E27FC236}">
              <a16:creationId xmlns:a16="http://schemas.microsoft.com/office/drawing/2014/main" id="{F2D11387-F0D8-47FE-A003-B441FAADA87D}"/>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73" name="AutoShape 34" descr="viewer?attid=0">
          <a:extLst>
            <a:ext uri="{FF2B5EF4-FFF2-40B4-BE49-F238E27FC236}">
              <a16:creationId xmlns:a16="http://schemas.microsoft.com/office/drawing/2014/main" id="{55A7A7DD-DD42-41C9-8F66-25466481D3C2}"/>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74" name="AutoShape 35" descr="viewer?attid=0">
          <a:extLst>
            <a:ext uri="{FF2B5EF4-FFF2-40B4-BE49-F238E27FC236}">
              <a16:creationId xmlns:a16="http://schemas.microsoft.com/office/drawing/2014/main" id="{2F387F51-1C3F-447A-8363-7656CB8D3EF8}"/>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75" name="AutoShape 34" descr="viewer?attid=0">
          <a:extLst>
            <a:ext uri="{FF2B5EF4-FFF2-40B4-BE49-F238E27FC236}">
              <a16:creationId xmlns:a16="http://schemas.microsoft.com/office/drawing/2014/main" id="{C0B9D975-EC93-479D-B6EF-478FCD600DFF}"/>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76" name="AutoShape 35" descr="viewer?attid=0">
          <a:extLst>
            <a:ext uri="{FF2B5EF4-FFF2-40B4-BE49-F238E27FC236}">
              <a16:creationId xmlns:a16="http://schemas.microsoft.com/office/drawing/2014/main" id="{5139812E-A0B8-45BE-B473-89445EF6F24C}"/>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77" name="AutoShape 34" descr="viewer?attid=0">
          <a:extLst>
            <a:ext uri="{FF2B5EF4-FFF2-40B4-BE49-F238E27FC236}">
              <a16:creationId xmlns:a16="http://schemas.microsoft.com/office/drawing/2014/main" id="{BD12F777-A0A2-4445-812E-26D06C43D273}"/>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78" name="AutoShape 35" descr="viewer?attid=0">
          <a:extLst>
            <a:ext uri="{FF2B5EF4-FFF2-40B4-BE49-F238E27FC236}">
              <a16:creationId xmlns:a16="http://schemas.microsoft.com/office/drawing/2014/main" id="{1F84F29B-5D55-427C-A91E-6B0EDF60E767}"/>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28575</xdr:rowOff>
    </xdr:to>
    <xdr:sp macro="" textlink="">
      <xdr:nvSpPr>
        <xdr:cNvPr id="279" name="AutoShape 35" descr="viewer?attid=0">
          <a:extLst>
            <a:ext uri="{FF2B5EF4-FFF2-40B4-BE49-F238E27FC236}">
              <a16:creationId xmlns:a16="http://schemas.microsoft.com/office/drawing/2014/main" id="{62996F0D-0554-4F18-9504-3E4D364EF52B}"/>
            </a:ext>
          </a:extLst>
        </xdr:cNvPr>
        <xdr:cNvSpPr>
          <a:spLocks noChangeAspect="1" noChangeArrowheads="1"/>
        </xdr:cNvSpPr>
      </xdr:nvSpPr>
      <xdr:spPr bwMode="auto">
        <a:xfrm>
          <a:off x="409575" y="37004625"/>
          <a:ext cx="3048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80" name="AutoShape 35" descr="viewer?attid=0">
          <a:extLst>
            <a:ext uri="{FF2B5EF4-FFF2-40B4-BE49-F238E27FC236}">
              <a16:creationId xmlns:a16="http://schemas.microsoft.com/office/drawing/2014/main" id="{B025BF5B-BD3E-4370-AC74-A5FE1762A1E7}"/>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81" name="AutoShape 34" descr="viewer?attid=0">
          <a:extLst>
            <a:ext uri="{FF2B5EF4-FFF2-40B4-BE49-F238E27FC236}">
              <a16:creationId xmlns:a16="http://schemas.microsoft.com/office/drawing/2014/main" id="{09A21425-276C-40C4-B7CD-387B8038664C}"/>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82" name="AutoShape 35" descr="viewer?attid=0">
          <a:extLst>
            <a:ext uri="{FF2B5EF4-FFF2-40B4-BE49-F238E27FC236}">
              <a16:creationId xmlns:a16="http://schemas.microsoft.com/office/drawing/2014/main" id="{B562B745-1241-4787-8F40-8EB2134EAC86}"/>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83" name="AutoShape 34" descr="viewer?attid=0">
          <a:extLst>
            <a:ext uri="{FF2B5EF4-FFF2-40B4-BE49-F238E27FC236}">
              <a16:creationId xmlns:a16="http://schemas.microsoft.com/office/drawing/2014/main" id="{F2BBF834-3662-4D26-B522-106E24171FBB}"/>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84" name="AutoShape 35" descr="viewer?attid=0">
          <a:extLst>
            <a:ext uri="{FF2B5EF4-FFF2-40B4-BE49-F238E27FC236}">
              <a16:creationId xmlns:a16="http://schemas.microsoft.com/office/drawing/2014/main" id="{300A62A3-5EAF-4E08-8B92-647F00E4A612}"/>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85" name="AutoShape 34" descr="viewer?attid=0">
          <a:extLst>
            <a:ext uri="{FF2B5EF4-FFF2-40B4-BE49-F238E27FC236}">
              <a16:creationId xmlns:a16="http://schemas.microsoft.com/office/drawing/2014/main" id="{FB48046D-F127-425E-A8B3-513A375C03EA}"/>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86" name="AutoShape 35" descr="viewer?attid=0">
          <a:extLst>
            <a:ext uri="{FF2B5EF4-FFF2-40B4-BE49-F238E27FC236}">
              <a16:creationId xmlns:a16="http://schemas.microsoft.com/office/drawing/2014/main" id="{0B811D91-94AC-4429-8707-1E03D0E2FBA2}"/>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87" name="AutoShape 34" descr="viewer?attid=0">
          <a:extLst>
            <a:ext uri="{FF2B5EF4-FFF2-40B4-BE49-F238E27FC236}">
              <a16:creationId xmlns:a16="http://schemas.microsoft.com/office/drawing/2014/main" id="{0B626097-6BDB-43AB-9CD0-F1788380FCC9}"/>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88" name="AutoShape 35" descr="viewer?attid=0">
          <a:extLst>
            <a:ext uri="{FF2B5EF4-FFF2-40B4-BE49-F238E27FC236}">
              <a16:creationId xmlns:a16="http://schemas.microsoft.com/office/drawing/2014/main" id="{40BAC78F-0EB0-450F-AB73-C413B12F9CAE}"/>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89" name="AutoShape 34" descr="viewer?attid=0">
          <a:extLst>
            <a:ext uri="{FF2B5EF4-FFF2-40B4-BE49-F238E27FC236}">
              <a16:creationId xmlns:a16="http://schemas.microsoft.com/office/drawing/2014/main" id="{A9153235-955C-474B-852C-A5A6FDF05094}"/>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90" name="AutoShape 35" descr="viewer?attid=0">
          <a:extLst>
            <a:ext uri="{FF2B5EF4-FFF2-40B4-BE49-F238E27FC236}">
              <a16:creationId xmlns:a16="http://schemas.microsoft.com/office/drawing/2014/main" id="{8E505AF1-E221-410C-A9A4-CB46516856B3}"/>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28575</xdr:rowOff>
    </xdr:to>
    <xdr:sp macro="" textlink="">
      <xdr:nvSpPr>
        <xdr:cNvPr id="291" name="AutoShape 35" descr="viewer?attid=0">
          <a:extLst>
            <a:ext uri="{FF2B5EF4-FFF2-40B4-BE49-F238E27FC236}">
              <a16:creationId xmlns:a16="http://schemas.microsoft.com/office/drawing/2014/main" id="{0BA1CCDA-AF30-4AF4-8AC2-AEA17779072C}"/>
            </a:ext>
          </a:extLst>
        </xdr:cNvPr>
        <xdr:cNvSpPr>
          <a:spLocks noChangeAspect="1" noChangeArrowheads="1"/>
        </xdr:cNvSpPr>
      </xdr:nvSpPr>
      <xdr:spPr bwMode="auto">
        <a:xfrm>
          <a:off x="409575" y="37004625"/>
          <a:ext cx="3048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92" name="AutoShape 35" descr="viewer?attid=0">
          <a:extLst>
            <a:ext uri="{FF2B5EF4-FFF2-40B4-BE49-F238E27FC236}">
              <a16:creationId xmlns:a16="http://schemas.microsoft.com/office/drawing/2014/main" id="{679A1B68-0B41-47B8-AC30-3AFA4415F3E6}"/>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93" name="AutoShape 34" descr="viewer?attid=0">
          <a:extLst>
            <a:ext uri="{FF2B5EF4-FFF2-40B4-BE49-F238E27FC236}">
              <a16:creationId xmlns:a16="http://schemas.microsoft.com/office/drawing/2014/main" id="{CF132EC3-16F4-4144-9F91-F10F2C099A59}"/>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94" name="AutoShape 35" descr="viewer?attid=0">
          <a:extLst>
            <a:ext uri="{FF2B5EF4-FFF2-40B4-BE49-F238E27FC236}">
              <a16:creationId xmlns:a16="http://schemas.microsoft.com/office/drawing/2014/main" id="{A966AAF9-41F4-4690-92F3-452CA835F538}"/>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95" name="AutoShape 34" descr="viewer?attid=0">
          <a:extLst>
            <a:ext uri="{FF2B5EF4-FFF2-40B4-BE49-F238E27FC236}">
              <a16:creationId xmlns:a16="http://schemas.microsoft.com/office/drawing/2014/main" id="{16C0E9F2-FFDD-482A-AEB4-83263C803D8F}"/>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96" name="AutoShape 35" descr="viewer?attid=0">
          <a:extLst>
            <a:ext uri="{FF2B5EF4-FFF2-40B4-BE49-F238E27FC236}">
              <a16:creationId xmlns:a16="http://schemas.microsoft.com/office/drawing/2014/main" id="{B6117D6B-B1DD-4F22-900B-78092E88B6C1}"/>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97" name="AutoShape 34" descr="viewer?attid=0">
          <a:extLst>
            <a:ext uri="{FF2B5EF4-FFF2-40B4-BE49-F238E27FC236}">
              <a16:creationId xmlns:a16="http://schemas.microsoft.com/office/drawing/2014/main" id="{0B185DE6-697F-4CCB-852C-036A3BF9410B}"/>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98" name="AutoShape 35" descr="viewer?attid=0">
          <a:extLst>
            <a:ext uri="{FF2B5EF4-FFF2-40B4-BE49-F238E27FC236}">
              <a16:creationId xmlns:a16="http://schemas.microsoft.com/office/drawing/2014/main" id="{523B0B3F-0638-4614-B05E-458653534155}"/>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299" name="AutoShape 34" descr="viewer?attid=0">
          <a:extLst>
            <a:ext uri="{FF2B5EF4-FFF2-40B4-BE49-F238E27FC236}">
              <a16:creationId xmlns:a16="http://schemas.microsoft.com/office/drawing/2014/main" id="{7B2FF453-653F-4C0E-8659-AB3C99830432}"/>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300" name="AutoShape 35" descr="viewer?attid=0">
          <a:extLst>
            <a:ext uri="{FF2B5EF4-FFF2-40B4-BE49-F238E27FC236}">
              <a16:creationId xmlns:a16="http://schemas.microsoft.com/office/drawing/2014/main" id="{FDFE9D40-8A3D-499F-963C-EC35694BE627}"/>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301" name="AutoShape 34" descr="viewer?attid=0">
          <a:extLst>
            <a:ext uri="{FF2B5EF4-FFF2-40B4-BE49-F238E27FC236}">
              <a16:creationId xmlns:a16="http://schemas.microsoft.com/office/drawing/2014/main" id="{AAA7C579-1726-42AF-82DB-2512D9B079CE}"/>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302" name="AutoShape 35" descr="viewer?attid=0">
          <a:extLst>
            <a:ext uri="{FF2B5EF4-FFF2-40B4-BE49-F238E27FC236}">
              <a16:creationId xmlns:a16="http://schemas.microsoft.com/office/drawing/2014/main" id="{76D23B17-C005-49ED-B0F0-F73FC4D3C6F0}"/>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28575</xdr:rowOff>
    </xdr:to>
    <xdr:sp macro="" textlink="">
      <xdr:nvSpPr>
        <xdr:cNvPr id="303" name="AutoShape 35" descr="viewer?attid=0">
          <a:extLst>
            <a:ext uri="{FF2B5EF4-FFF2-40B4-BE49-F238E27FC236}">
              <a16:creationId xmlns:a16="http://schemas.microsoft.com/office/drawing/2014/main" id="{22C3C7C3-6E8C-4F9D-9DDD-2D18051F09DF}"/>
            </a:ext>
          </a:extLst>
        </xdr:cNvPr>
        <xdr:cNvSpPr>
          <a:spLocks noChangeAspect="1" noChangeArrowheads="1"/>
        </xdr:cNvSpPr>
      </xdr:nvSpPr>
      <xdr:spPr bwMode="auto">
        <a:xfrm>
          <a:off x="409575" y="37004625"/>
          <a:ext cx="3048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304" name="AutoShape 35" descr="viewer?attid=0">
          <a:extLst>
            <a:ext uri="{FF2B5EF4-FFF2-40B4-BE49-F238E27FC236}">
              <a16:creationId xmlns:a16="http://schemas.microsoft.com/office/drawing/2014/main" id="{CA2A1848-EB31-4549-A2C8-4BEF72A41229}"/>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305" name="AutoShape 34" descr="viewer?attid=0">
          <a:extLst>
            <a:ext uri="{FF2B5EF4-FFF2-40B4-BE49-F238E27FC236}">
              <a16:creationId xmlns:a16="http://schemas.microsoft.com/office/drawing/2014/main" id="{6CFFA4F7-3425-4903-9131-B38F199CB9AC}"/>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306" name="AutoShape 35" descr="viewer?attid=0">
          <a:extLst>
            <a:ext uri="{FF2B5EF4-FFF2-40B4-BE49-F238E27FC236}">
              <a16:creationId xmlns:a16="http://schemas.microsoft.com/office/drawing/2014/main" id="{9100034F-CEF6-4FF2-B1D9-D83B7F32E70B}"/>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307" name="AutoShape 34" descr="viewer?attid=0">
          <a:extLst>
            <a:ext uri="{FF2B5EF4-FFF2-40B4-BE49-F238E27FC236}">
              <a16:creationId xmlns:a16="http://schemas.microsoft.com/office/drawing/2014/main" id="{3D1E750C-66B6-4DD4-AB58-6C71636A2ADD}"/>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308" name="AutoShape 35" descr="viewer?attid=0">
          <a:extLst>
            <a:ext uri="{FF2B5EF4-FFF2-40B4-BE49-F238E27FC236}">
              <a16:creationId xmlns:a16="http://schemas.microsoft.com/office/drawing/2014/main" id="{1A8C9242-AB67-43CA-A0CB-10E8C7544C05}"/>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309" name="AutoShape 34" descr="viewer?attid=0">
          <a:extLst>
            <a:ext uri="{FF2B5EF4-FFF2-40B4-BE49-F238E27FC236}">
              <a16:creationId xmlns:a16="http://schemas.microsoft.com/office/drawing/2014/main" id="{779FAD6B-74AE-4D2E-B826-EDCD75EC4B2A}"/>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310" name="AutoShape 35" descr="viewer?attid=0">
          <a:extLst>
            <a:ext uri="{FF2B5EF4-FFF2-40B4-BE49-F238E27FC236}">
              <a16:creationId xmlns:a16="http://schemas.microsoft.com/office/drawing/2014/main" id="{67EB5A0B-69AD-411C-8201-87207127668C}"/>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311" name="AutoShape 34" descr="viewer?attid=0">
          <a:extLst>
            <a:ext uri="{FF2B5EF4-FFF2-40B4-BE49-F238E27FC236}">
              <a16:creationId xmlns:a16="http://schemas.microsoft.com/office/drawing/2014/main" id="{9A4E2CFB-DAB4-4783-8C71-DFCA909E86BF}"/>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312" name="AutoShape 35" descr="viewer?attid=0">
          <a:extLst>
            <a:ext uri="{FF2B5EF4-FFF2-40B4-BE49-F238E27FC236}">
              <a16:creationId xmlns:a16="http://schemas.microsoft.com/office/drawing/2014/main" id="{C70BAA8B-B229-4CEF-8493-299E0D53DF65}"/>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313" name="AutoShape 34" descr="viewer?attid=0">
          <a:extLst>
            <a:ext uri="{FF2B5EF4-FFF2-40B4-BE49-F238E27FC236}">
              <a16:creationId xmlns:a16="http://schemas.microsoft.com/office/drawing/2014/main" id="{8EA0AE21-DD13-4727-9C64-F1E0CA07DDC8}"/>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314" name="AutoShape 35" descr="viewer?attid=0">
          <a:extLst>
            <a:ext uri="{FF2B5EF4-FFF2-40B4-BE49-F238E27FC236}">
              <a16:creationId xmlns:a16="http://schemas.microsoft.com/office/drawing/2014/main" id="{AF04B374-3779-455A-ADED-28635AA4FA0A}"/>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28575</xdr:rowOff>
    </xdr:to>
    <xdr:sp macro="" textlink="">
      <xdr:nvSpPr>
        <xdr:cNvPr id="315" name="AutoShape 35" descr="viewer?attid=0">
          <a:extLst>
            <a:ext uri="{FF2B5EF4-FFF2-40B4-BE49-F238E27FC236}">
              <a16:creationId xmlns:a16="http://schemas.microsoft.com/office/drawing/2014/main" id="{8CE1BA3B-6731-4397-8CA5-171908A67AE3}"/>
            </a:ext>
          </a:extLst>
        </xdr:cNvPr>
        <xdr:cNvSpPr>
          <a:spLocks noChangeAspect="1" noChangeArrowheads="1"/>
        </xdr:cNvSpPr>
      </xdr:nvSpPr>
      <xdr:spPr bwMode="auto">
        <a:xfrm>
          <a:off x="409575" y="37004625"/>
          <a:ext cx="3048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316" name="AutoShape 35" descr="viewer?attid=0">
          <a:extLst>
            <a:ext uri="{FF2B5EF4-FFF2-40B4-BE49-F238E27FC236}">
              <a16:creationId xmlns:a16="http://schemas.microsoft.com/office/drawing/2014/main" id="{F0D1BAB8-7B75-40B9-A34A-BC67E95CFEA3}"/>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317" name="AutoShape 34" descr="viewer?attid=0">
          <a:extLst>
            <a:ext uri="{FF2B5EF4-FFF2-40B4-BE49-F238E27FC236}">
              <a16:creationId xmlns:a16="http://schemas.microsoft.com/office/drawing/2014/main" id="{BB9FB61E-0C29-40D9-B3C5-A3816FB10410}"/>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318" name="AutoShape 35" descr="viewer?attid=0">
          <a:extLst>
            <a:ext uri="{FF2B5EF4-FFF2-40B4-BE49-F238E27FC236}">
              <a16:creationId xmlns:a16="http://schemas.microsoft.com/office/drawing/2014/main" id="{1C71A535-836E-46BB-9AE0-DAE1CFA4FD35}"/>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319" name="AutoShape 34" descr="viewer?attid=0">
          <a:extLst>
            <a:ext uri="{FF2B5EF4-FFF2-40B4-BE49-F238E27FC236}">
              <a16:creationId xmlns:a16="http://schemas.microsoft.com/office/drawing/2014/main" id="{2CCED409-54B4-4D39-A628-2EE5F0ED23D3}"/>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320" name="AutoShape 35" descr="viewer?attid=0">
          <a:extLst>
            <a:ext uri="{FF2B5EF4-FFF2-40B4-BE49-F238E27FC236}">
              <a16:creationId xmlns:a16="http://schemas.microsoft.com/office/drawing/2014/main" id="{337F990B-4C14-4806-AE01-40C7965E5DAE}"/>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321" name="AutoShape 34" descr="viewer?attid=0">
          <a:extLst>
            <a:ext uri="{FF2B5EF4-FFF2-40B4-BE49-F238E27FC236}">
              <a16:creationId xmlns:a16="http://schemas.microsoft.com/office/drawing/2014/main" id="{8CA3C873-0B28-4671-A59A-4286EB4FAA37}"/>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322" name="AutoShape 35" descr="viewer?attid=0">
          <a:extLst>
            <a:ext uri="{FF2B5EF4-FFF2-40B4-BE49-F238E27FC236}">
              <a16:creationId xmlns:a16="http://schemas.microsoft.com/office/drawing/2014/main" id="{FC8FF542-733B-4773-B8CA-DBDC1B264ECA}"/>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323" name="AutoShape 34" descr="viewer?attid=0">
          <a:extLst>
            <a:ext uri="{FF2B5EF4-FFF2-40B4-BE49-F238E27FC236}">
              <a16:creationId xmlns:a16="http://schemas.microsoft.com/office/drawing/2014/main" id="{D999E1AC-36F1-4E1D-9E6B-F4E0034D87FE}"/>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324" name="AutoShape 35" descr="viewer?attid=0">
          <a:extLst>
            <a:ext uri="{FF2B5EF4-FFF2-40B4-BE49-F238E27FC236}">
              <a16:creationId xmlns:a16="http://schemas.microsoft.com/office/drawing/2014/main" id="{B331B498-C7F9-4684-B3A7-9B1DA3429A72}"/>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325" name="AutoShape 34" descr="viewer?attid=0">
          <a:extLst>
            <a:ext uri="{FF2B5EF4-FFF2-40B4-BE49-F238E27FC236}">
              <a16:creationId xmlns:a16="http://schemas.microsoft.com/office/drawing/2014/main" id="{6100E820-7B47-4D1A-A079-BC750F5AEADD}"/>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190500</xdr:rowOff>
    </xdr:to>
    <xdr:sp macro="" textlink="">
      <xdr:nvSpPr>
        <xdr:cNvPr id="326" name="AutoShape 35" descr="viewer?attid=0">
          <a:extLst>
            <a:ext uri="{FF2B5EF4-FFF2-40B4-BE49-F238E27FC236}">
              <a16:creationId xmlns:a16="http://schemas.microsoft.com/office/drawing/2014/main" id="{679B0285-2C7C-41E6-8123-C8FA57392254}"/>
            </a:ext>
          </a:extLst>
        </xdr:cNvPr>
        <xdr:cNvSpPr>
          <a:spLocks noChangeAspect="1" noChangeArrowheads="1"/>
        </xdr:cNvSpPr>
      </xdr:nvSpPr>
      <xdr:spPr bwMode="auto">
        <a:xfrm>
          <a:off x="409575" y="3700462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58</xdr:row>
      <xdr:rowOff>0</xdr:rowOff>
    </xdr:from>
    <xdr:to>
      <xdr:col>1</xdr:col>
      <xdr:colOff>304800</xdr:colOff>
      <xdr:row>58</xdr:row>
      <xdr:rowOff>28575</xdr:rowOff>
    </xdr:to>
    <xdr:sp macro="" textlink="">
      <xdr:nvSpPr>
        <xdr:cNvPr id="327" name="AutoShape 35" descr="viewer?attid=0">
          <a:extLst>
            <a:ext uri="{FF2B5EF4-FFF2-40B4-BE49-F238E27FC236}">
              <a16:creationId xmlns:a16="http://schemas.microsoft.com/office/drawing/2014/main" id="{AA19E8BF-181A-4C80-879F-1359F8206BCD}"/>
            </a:ext>
          </a:extLst>
        </xdr:cNvPr>
        <xdr:cNvSpPr>
          <a:spLocks noChangeAspect="1" noChangeArrowheads="1"/>
        </xdr:cNvSpPr>
      </xdr:nvSpPr>
      <xdr:spPr bwMode="auto">
        <a:xfrm>
          <a:off x="409575" y="37004625"/>
          <a:ext cx="3048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0</xdr:colOff>
      <xdr:row>49</xdr:row>
      <xdr:rowOff>0</xdr:rowOff>
    </xdr:from>
    <xdr:ext cx="304800" cy="190500"/>
    <xdr:sp macro="" textlink="">
      <xdr:nvSpPr>
        <xdr:cNvPr id="328" name="AutoShape 35" descr="viewer?attid=0">
          <a:extLst>
            <a:ext uri="{FF2B5EF4-FFF2-40B4-BE49-F238E27FC236}">
              <a16:creationId xmlns:a16="http://schemas.microsoft.com/office/drawing/2014/main" id="{3D3C402B-35D4-404B-946F-87639DE50E70}"/>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29" name="AutoShape 34" descr="viewer?attid=0">
          <a:extLst>
            <a:ext uri="{FF2B5EF4-FFF2-40B4-BE49-F238E27FC236}">
              <a16:creationId xmlns:a16="http://schemas.microsoft.com/office/drawing/2014/main" id="{A528F7C1-9E08-433D-95B7-B09ADB03067B}"/>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30" name="AutoShape 35" descr="viewer?attid=0">
          <a:extLst>
            <a:ext uri="{FF2B5EF4-FFF2-40B4-BE49-F238E27FC236}">
              <a16:creationId xmlns:a16="http://schemas.microsoft.com/office/drawing/2014/main" id="{56A3D25F-A017-4267-9846-E01BF9EC7F0E}"/>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31" name="AutoShape 34" descr="viewer?attid=0">
          <a:extLst>
            <a:ext uri="{FF2B5EF4-FFF2-40B4-BE49-F238E27FC236}">
              <a16:creationId xmlns:a16="http://schemas.microsoft.com/office/drawing/2014/main" id="{CFAEF70E-0B07-4327-AFCB-0AC3B70EAD18}"/>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32" name="AutoShape 35" descr="viewer?attid=0">
          <a:extLst>
            <a:ext uri="{FF2B5EF4-FFF2-40B4-BE49-F238E27FC236}">
              <a16:creationId xmlns:a16="http://schemas.microsoft.com/office/drawing/2014/main" id="{08C9E5F1-AB27-456C-8550-B45C99DEB4EA}"/>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33" name="AutoShape 34" descr="viewer?attid=0">
          <a:extLst>
            <a:ext uri="{FF2B5EF4-FFF2-40B4-BE49-F238E27FC236}">
              <a16:creationId xmlns:a16="http://schemas.microsoft.com/office/drawing/2014/main" id="{BBCD9799-65F2-47F3-8064-9702C9D4745B}"/>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34" name="AutoShape 35" descr="viewer?attid=0">
          <a:extLst>
            <a:ext uri="{FF2B5EF4-FFF2-40B4-BE49-F238E27FC236}">
              <a16:creationId xmlns:a16="http://schemas.microsoft.com/office/drawing/2014/main" id="{41195E71-D2FD-4C38-9775-36BC0A33F293}"/>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35" name="AutoShape 34" descr="viewer?attid=0">
          <a:extLst>
            <a:ext uri="{FF2B5EF4-FFF2-40B4-BE49-F238E27FC236}">
              <a16:creationId xmlns:a16="http://schemas.microsoft.com/office/drawing/2014/main" id="{2E7451E6-28F1-46B5-B498-E652B2127EFF}"/>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36" name="AutoShape 35" descr="viewer?attid=0">
          <a:extLst>
            <a:ext uri="{FF2B5EF4-FFF2-40B4-BE49-F238E27FC236}">
              <a16:creationId xmlns:a16="http://schemas.microsoft.com/office/drawing/2014/main" id="{BA9C838D-A66E-433A-ADE8-3C3EF4481BAB}"/>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37" name="AutoShape 34" descr="viewer?attid=0">
          <a:extLst>
            <a:ext uri="{FF2B5EF4-FFF2-40B4-BE49-F238E27FC236}">
              <a16:creationId xmlns:a16="http://schemas.microsoft.com/office/drawing/2014/main" id="{2F231A04-FEF2-4513-A4F8-4323DA48D45C}"/>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38" name="AutoShape 35" descr="viewer?attid=0">
          <a:extLst>
            <a:ext uri="{FF2B5EF4-FFF2-40B4-BE49-F238E27FC236}">
              <a16:creationId xmlns:a16="http://schemas.microsoft.com/office/drawing/2014/main" id="{817FBD1F-BC8F-4C30-AC0D-CC5599639233}"/>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28575"/>
    <xdr:sp macro="" textlink="">
      <xdr:nvSpPr>
        <xdr:cNvPr id="339" name="AutoShape 35" descr="viewer?attid=0">
          <a:extLst>
            <a:ext uri="{FF2B5EF4-FFF2-40B4-BE49-F238E27FC236}">
              <a16:creationId xmlns:a16="http://schemas.microsoft.com/office/drawing/2014/main" id="{E86D2B42-DA85-4A95-A273-9F1A6D63A24D}"/>
            </a:ext>
          </a:extLst>
        </xdr:cNvPr>
        <xdr:cNvSpPr>
          <a:spLocks noChangeAspect="1" noChangeArrowheads="1"/>
        </xdr:cNvSpPr>
      </xdr:nvSpPr>
      <xdr:spPr bwMode="auto">
        <a:xfrm>
          <a:off x="409575" y="32718375"/>
          <a:ext cx="3048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40" name="AutoShape 35" descr="viewer?attid=0">
          <a:extLst>
            <a:ext uri="{FF2B5EF4-FFF2-40B4-BE49-F238E27FC236}">
              <a16:creationId xmlns:a16="http://schemas.microsoft.com/office/drawing/2014/main" id="{EA4E6B90-CD7C-427E-9228-6DF720563F94}"/>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41" name="AutoShape 34" descr="viewer?attid=0">
          <a:extLst>
            <a:ext uri="{FF2B5EF4-FFF2-40B4-BE49-F238E27FC236}">
              <a16:creationId xmlns:a16="http://schemas.microsoft.com/office/drawing/2014/main" id="{EAE9FA7F-BDBA-44DD-944F-9302D222F2CB}"/>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42" name="AutoShape 35" descr="viewer?attid=0">
          <a:extLst>
            <a:ext uri="{FF2B5EF4-FFF2-40B4-BE49-F238E27FC236}">
              <a16:creationId xmlns:a16="http://schemas.microsoft.com/office/drawing/2014/main" id="{A5AFCBE2-3696-40AF-A66B-8381BEC1C4FB}"/>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43" name="AutoShape 34" descr="viewer?attid=0">
          <a:extLst>
            <a:ext uri="{FF2B5EF4-FFF2-40B4-BE49-F238E27FC236}">
              <a16:creationId xmlns:a16="http://schemas.microsoft.com/office/drawing/2014/main" id="{C0CBCB25-5409-4D30-8DB0-30A52702506E}"/>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44" name="AutoShape 35" descr="viewer?attid=0">
          <a:extLst>
            <a:ext uri="{FF2B5EF4-FFF2-40B4-BE49-F238E27FC236}">
              <a16:creationId xmlns:a16="http://schemas.microsoft.com/office/drawing/2014/main" id="{1500C485-4A87-40F4-8BF8-F5485AC87191}"/>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45" name="AutoShape 34" descr="viewer?attid=0">
          <a:extLst>
            <a:ext uri="{FF2B5EF4-FFF2-40B4-BE49-F238E27FC236}">
              <a16:creationId xmlns:a16="http://schemas.microsoft.com/office/drawing/2014/main" id="{3B604AE3-7C51-4150-B57A-9359722DAC65}"/>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46" name="AutoShape 35" descr="viewer?attid=0">
          <a:extLst>
            <a:ext uri="{FF2B5EF4-FFF2-40B4-BE49-F238E27FC236}">
              <a16:creationId xmlns:a16="http://schemas.microsoft.com/office/drawing/2014/main" id="{28076759-F07F-44D9-865C-D7876C7FBFCF}"/>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47" name="AutoShape 34" descr="viewer?attid=0">
          <a:extLst>
            <a:ext uri="{FF2B5EF4-FFF2-40B4-BE49-F238E27FC236}">
              <a16:creationId xmlns:a16="http://schemas.microsoft.com/office/drawing/2014/main" id="{D7F01BAD-E433-455B-A284-14A7F68D5B94}"/>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48" name="AutoShape 35" descr="viewer?attid=0">
          <a:extLst>
            <a:ext uri="{FF2B5EF4-FFF2-40B4-BE49-F238E27FC236}">
              <a16:creationId xmlns:a16="http://schemas.microsoft.com/office/drawing/2014/main" id="{AB7F79DE-3661-4856-B06D-438A0900C667}"/>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49" name="AutoShape 34" descr="viewer?attid=0">
          <a:extLst>
            <a:ext uri="{FF2B5EF4-FFF2-40B4-BE49-F238E27FC236}">
              <a16:creationId xmlns:a16="http://schemas.microsoft.com/office/drawing/2014/main" id="{DF509FF6-4E83-4AA3-8A3B-EA6E4F8DB90B}"/>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50" name="AutoShape 35" descr="viewer?attid=0">
          <a:extLst>
            <a:ext uri="{FF2B5EF4-FFF2-40B4-BE49-F238E27FC236}">
              <a16:creationId xmlns:a16="http://schemas.microsoft.com/office/drawing/2014/main" id="{B1C35768-1FB0-412C-9BA1-E625B4F2508A}"/>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28575"/>
    <xdr:sp macro="" textlink="">
      <xdr:nvSpPr>
        <xdr:cNvPr id="351" name="AutoShape 35" descr="viewer?attid=0">
          <a:extLst>
            <a:ext uri="{FF2B5EF4-FFF2-40B4-BE49-F238E27FC236}">
              <a16:creationId xmlns:a16="http://schemas.microsoft.com/office/drawing/2014/main" id="{E44CDDEC-FBFD-46ED-B2A6-122798FF1F5B}"/>
            </a:ext>
          </a:extLst>
        </xdr:cNvPr>
        <xdr:cNvSpPr>
          <a:spLocks noChangeAspect="1" noChangeArrowheads="1"/>
        </xdr:cNvSpPr>
      </xdr:nvSpPr>
      <xdr:spPr bwMode="auto">
        <a:xfrm>
          <a:off x="409575" y="32718375"/>
          <a:ext cx="3048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52" name="AutoShape 35" descr="viewer?attid=0">
          <a:extLst>
            <a:ext uri="{FF2B5EF4-FFF2-40B4-BE49-F238E27FC236}">
              <a16:creationId xmlns:a16="http://schemas.microsoft.com/office/drawing/2014/main" id="{15B7621C-8BEB-42C4-8D0A-7248C2A4F91F}"/>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53" name="AutoShape 34" descr="viewer?attid=0">
          <a:extLst>
            <a:ext uri="{FF2B5EF4-FFF2-40B4-BE49-F238E27FC236}">
              <a16:creationId xmlns:a16="http://schemas.microsoft.com/office/drawing/2014/main" id="{584A8B47-C406-4AE0-907E-4AE08BD07D76}"/>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54" name="AutoShape 35" descr="viewer?attid=0">
          <a:extLst>
            <a:ext uri="{FF2B5EF4-FFF2-40B4-BE49-F238E27FC236}">
              <a16:creationId xmlns:a16="http://schemas.microsoft.com/office/drawing/2014/main" id="{49EF2023-6498-4D13-95A3-7D1D2E7796D8}"/>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55" name="AutoShape 34" descr="viewer?attid=0">
          <a:extLst>
            <a:ext uri="{FF2B5EF4-FFF2-40B4-BE49-F238E27FC236}">
              <a16:creationId xmlns:a16="http://schemas.microsoft.com/office/drawing/2014/main" id="{57ACEEA7-17C2-4F07-9DCA-1CB45079A9C6}"/>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56" name="AutoShape 35" descr="viewer?attid=0">
          <a:extLst>
            <a:ext uri="{FF2B5EF4-FFF2-40B4-BE49-F238E27FC236}">
              <a16:creationId xmlns:a16="http://schemas.microsoft.com/office/drawing/2014/main" id="{C6F1A602-D672-49B9-82D1-B56BA801B53A}"/>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57" name="AutoShape 34" descr="viewer?attid=0">
          <a:extLst>
            <a:ext uri="{FF2B5EF4-FFF2-40B4-BE49-F238E27FC236}">
              <a16:creationId xmlns:a16="http://schemas.microsoft.com/office/drawing/2014/main" id="{8437946F-D292-4DE7-B4CE-F076D322BDF7}"/>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58" name="AutoShape 35" descr="viewer?attid=0">
          <a:extLst>
            <a:ext uri="{FF2B5EF4-FFF2-40B4-BE49-F238E27FC236}">
              <a16:creationId xmlns:a16="http://schemas.microsoft.com/office/drawing/2014/main" id="{C46CBA0E-15A9-4081-B3CA-7E8D3CD8BE68}"/>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59" name="AutoShape 34" descr="viewer?attid=0">
          <a:extLst>
            <a:ext uri="{FF2B5EF4-FFF2-40B4-BE49-F238E27FC236}">
              <a16:creationId xmlns:a16="http://schemas.microsoft.com/office/drawing/2014/main" id="{2C5560CB-29CE-4599-88D9-ABD8C7A4CCAD}"/>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60" name="AutoShape 35" descr="viewer?attid=0">
          <a:extLst>
            <a:ext uri="{FF2B5EF4-FFF2-40B4-BE49-F238E27FC236}">
              <a16:creationId xmlns:a16="http://schemas.microsoft.com/office/drawing/2014/main" id="{DD192BB3-EA9A-4280-9597-45CAE1CDB668}"/>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61" name="AutoShape 34" descr="viewer?attid=0">
          <a:extLst>
            <a:ext uri="{FF2B5EF4-FFF2-40B4-BE49-F238E27FC236}">
              <a16:creationId xmlns:a16="http://schemas.microsoft.com/office/drawing/2014/main" id="{06FA652C-92A0-4026-8CD0-74417B7F14BA}"/>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62" name="AutoShape 35" descr="viewer?attid=0">
          <a:extLst>
            <a:ext uri="{FF2B5EF4-FFF2-40B4-BE49-F238E27FC236}">
              <a16:creationId xmlns:a16="http://schemas.microsoft.com/office/drawing/2014/main" id="{B576CECE-8B61-45FD-8A24-34CD39D7E47B}"/>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28575"/>
    <xdr:sp macro="" textlink="">
      <xdr:nvSpPr>
        <xdr:cNvPr id="363" name="AutoShape 35" descr="viewer?attid=0">
          <a:extLst>
            <a:ext uri="{FF2B5EF4-FFF2-40B4-BE49-F238E27FC236}">
              <a16:creationId xmlns:a16="http://schemas.microsoft.com/office/drawing/2014/main" id="{1BF739C4-46C6-446D-B244-2AE8223CC666}"/>
            </a:ext>
          </a:extLst>
        </xdr:cNvPr>
        <xdr:cNvSpPr>
          <a:spLocks noChangeAspect="1" noChangeArrowheads="1"/>
        </xdr:cNvSpPr>
      </xdr:nvSpPr>
      <xdr:spPr bwMode="auto">
        <a:xfrm>
          <a:off x="409575" y="32718375"/>
          <a:ext cx="3048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64" name="AutoShape 35" descr="viewer?attid=0">
          <a:extLst>
            <a:ext uri="{FF2B5EF4-FFF2-40B4-BE49-F238E27FC236}">
              <a16:creationId xmlns:a16="http://schemas.microsoft.com/office/drawing/2014/main" id="{F0FB105C-C8FF-40BE-B751-653563F0F6CA}"/>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65" name="AutoShape 34" descr="viewer?attid=0">
          <a:extLst>
            <a:ext uri="{FF2B5EF4-FFF2-40B4-BE49-F238E27FC236}">
              <a16:creationId xmlns:a16="http://schemas.microsoft.com/office/drawing/2014/main" id="{7C6257A9-CE54-451F-8B9F-3B2262DE2D6A}"/>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66" name="AutoShape 35" descr="viewer?attid=0">
          <a:extLst>
            <a:ext uri="{FF2B5EF4-FFF2-40B4-BE49-F238E27FC236}">
              <a16:creationId xmlns:a16="http://schemas.microsoft.com/office/drawing/2014/main" id="{5CFCE108-8AE2-425B-B3A9-A937AA256792}"/>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67" name="AutoShape 34" descr="viewer?attid=0">
          <a:extLst>
            <a:ext uri="{FF2B5EF4-FFF2-40B4-BE49-F238E27FC236}">
              <a16:creationId xmlns:a16="http://schemas.microsoft.com/office/drawing/2014/main" id="{4C7B40D0-A624-460E-939F-4A4A9D072BF0}"/>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68" name="AutoShape 35" descr="viewer?attid=0">
          <a:extLst>
            <a:ext uri="{FF2B5EF4-FFF2-40B4-BE49-F238E27FC236}">
              <a16:creationId xmlns:a16="http://schemas.microsoft.com/office/drawing/2014/main" id="{BAD90D03-C0FD-4A3A-9789-2CE39CD83713}"/>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69" name="AutoShape 34" descr="viewer?attid=0">
          <a:extLst>
            <a:ext uri="{FF2B5EF4-FFF2-40B4-BE49-F238E27FC236}">
              <a16:creationId xmlns:a16="http://schemas.microsoft.com/office/drawing/2014/main" id="{2EE0FAC2-B783-4B22-8BF6-91480EA068C7}"/>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70" name="AutoShape 35" descr="viewer?attid=0">
          <a:extLst>
            <a:ext uri="{FF2B5EF4-FFF2-40B4-BE49-F238E27FC236}">
              <a16:creationId xmlns:a16="http://schemas.microsoft.com/office/drawing/2014/main" id="{04666E8F-94E0-4524-BA28-7CA2BA2FA05A}"/>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71" name="AutoShape 34" descr="viewer?attid=0">
          <a:extLst>
            <a:ext uri="{FF2B5EF4-FFF2-40B4-BE49-F238E27FC236}">
              <a16:creationId xmlns:a16="http://schemas.microsoft.com/office/drawing/2014/main" id="{86977712-E835-4025-B0FF-875D62A21199}"/>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72" name="AutoShape 35" descr="viewer?attid=0">
          <a:extLst>
            <a:ext uri="{FF2B5EF4-FFF2-40B4-BE49-F238E27FC236}">
              <a16:creationId xmlns:a16="http://schemas.microsoft.com/office/drawing/2014/main" id="{5E6C7054-A730-454D-8279-701097FF451E}"/>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73" name="AutoShape 34" descr="viewer?attid=0">
          <a:extLst>
            <a:ext uri="{FF2B5EF4-FFF2-40B4-BE49-F238E27FC236}">
              <a16:creationId xmlns:a16="http://schemas.microsoft.com/office/drawing/2014/main" id="{902B3B83-4058-4C77-B47D-30603A079D87}"/>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74" name="AutoShape 35" descr="viewer?attid=0">
          <a:extLst>
            <a:ext uri="{FF2B5EF4-FFF2-40B4-BE49-F238E27FC236}">
              <a16:creationId xmlns:a16="http://schemas.microsoft.com/office/drawing/2014/main" id="{A669CB38-2B63-489F-A415-D57727E839DF}"/>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28575"/>
    <xdr:sp macro="" textlink="">
      <xdr:nvSpPr>
        <xdr:cNvPr id="375" name="AutoShape 35" descr="viewer?attid=0">
          <a:extLst>
            <a:ext uri="{FF2B5EF4-FFF2-40B4-BE49-F238E27FC236}">
              <a16:creationId xmlns:a16="http://schemas.microsoft.com/office/drawing/2014/main" id="{EF88D598-BFDC-4165-B4E0-F25F03BA5FD7}"/>
            </a:ext>
          </a:extLst>
        </xdr:cNvPr>
        <xdr:cNvSpPr>
          <a:spLocks noChangeAspect="1" noChangeArrowheads="1"/>
        </xdr:cNvSpPr>
      </xdr:nvSpPr>
      <xdr:spPr bwMode="auto">
        <a:xfrm>
          <a:off x="409575" y="32718375"/>
          <a:ext cx="3048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76" name="AutoShape 35" descr="viewer?attid=0">
          <a:extLst>
            <a:ext uri="{FF2B5EF4-FFF2-40B4-BE49-F238E27FC236}">
              <a16:creationId xmlns:a16="http://schemas.microsoft.com/office/drawing/2014/main" id="{83AC04F8-DE6E-4AF3-9205-3035E91179D0}"/>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77" name="AutoShape 34" descr="viewer?attid=0">
          <a:extLst>
            <a:ext uri="{FF2B5EF4-FFF2-40B4-BE49-F238E27FC236}">
              <a16:creationId xmlns:a16="http://schemas.microsoft.com/office/drawing/2014/main" id="{43EEA955-60F3-43AF-B772-F498057504BF}"/>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78" name="AutoShape 35" descr="viewer?attid=0">
          <a:extLst>
            <a:ext uri="{FF2B5EF4-FFF2-40B4-BE49-F238E27FC236}">
              <a16:creationId xmlns:a16="http://schemas.microsoft.com/office/drawing/2014/main" id="{ED18B312-BE97-4903-8606-0E0E0141D12F}"/>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79" name="AutoShape 34" descr="viewer?attid=0">
          <a:extLst>
            <a:ext uri="{FF2B5EF4-FFF2-40B4-BE49-F238E27FC236}">
              <a16:creationId xmlns:a16="http://schemas.microsoft.com/office/drawing/2014/main" id="{72C178D6-05B1-40C8-8B1F-2504C3560EC6}"/>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80" name="AutoShape 35" descr="viewer?attid=0">
          <a:extLst>
            <a:ext uri="{FF2B5EF4-FFF2-40B4-BE49-F238E27FC236}">
              <a16:creationId xmlns:a16="http://schemas.microsoft.com/office/drawing/2014/main" id="{8B250F9E-A881-49C6-939E-ABBAE7DB8CB2}"/>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81" name="AutoShape 34" descr="viewer?attid=0">
          <a:extLst>
            <a:ext uri="{FF2B5EF4-FFF2-40B4-BE49-F238E27FC236}">
              <a16:creationId xmlns:a16="http://schemas.microsoft.com/office/drawing/2014/main" id="{7E0F1F40-2834-4019-A1E0-77809CCEA87E}"/>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82" name="AutoShape 35" descr="viewer?attid=0">
          <a:extLst>
            <a:ext uri="{FF2B5EF4-FFF2-40B4-BE49-F238E27FC236}">
              <a16:creationId xmlns:a16="http://schemas.microsoft.com/office/drawing/2014/main" id="{863BFED8-B901-47CD-AED1-76083CC2ED1E}"/>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83" name="AutoShape 34" descr="viewer?attid=0">
          <a:extLst>
            <a:ext uri="{FF2B5EF4-FFF2-40B4-BE49-F238E27FC236}">
              <a16:creationId xmlns:a16="http://schemas.microsoft.com/office/drawing/2014/main" id="{58D69F86-4D73-4176-A808-E6AC8CB2462B}"/>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84" name="AutoShape 35" descr="viewer?attid=0">
          <a:extLst>
            <a:ext uri="{FF2B5EF4-FFF2-40B4-BE49-F238E27FC236}">
              <a16:creationId xmlns:a16="http://schemas.microsoft.com/office/drawing/2014/main" id="{0BC0120D-7B3A-45C0-9AEE-96CBEA3F40F8}"/>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85" name="AutoShape 34" descr="viewer?attid=0">
          <a:extLst>
            <a:ext uri="{FF2B5EF4-FFF2-40B4-BE49-F238E27FC236}">
              <a16:creationId xmlns:a16="http://schemas.microsoft.com/office/drawing/2014/main" id="{EB2D3E3C-3085-4099-89CC-FA75B738E56A}"/>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86" name="AutoShape 35" descr="viewer?attid=0">
          <a:extLst>
            <a:ext uri="{FF2B5EF4-FFF2-40B4-BE49-F238E27FC236}">
              <a16:creationId xmlns:a16="http://schemas.microsoft.com/office/drawing/2014/main" id="{62071D56-174C-40B3-BFCC-AFB1CF3EF93C}"/>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28575"/>
    <xdr:sp macro="" textlink="">
      <xdr:nvSpPr>
        <xdr:cNvPr id="387" name="AutoShape 35" descr="viewer?attid=0">
          <a:extLst>
            <a:ext uri="{FF2B5EF4-FFF2-40B4-BE49-F238E27FC236}">
              <a16:creationId xmlns:a16="http://schemas.microsoft.com/office/drawing/2014/main" id="{15F86459-0634-436E-8D7A-B809EB3D259C}"/>
            </a:ext>
          </a:extLst>
        </xdr:cNvPr>
        <xdr:cNvSpPr>
          <a:spLocks noChangeAspect="1" noChangeArrowheads="1"/>
        </xdr:cNvSpPr>
      </xdr:nvSpPr>
      <xdr:spPr bwMode="auto">
        <a:xfrm>
          <a:off x="409575" y="32718375"/>
          <a:ext cx="3048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88" name="AutoShape 35" descr="viewer?attid=0">
          <a:extLst>
            <a:ext uri="{FF2B5EF4-FFF2-40B4-BE49-F238E27FC236}">
              <a16:creationId xmlns:a16="http://schemas.microsoft.com/office/drawing/2014/main" id="{66688788-444F-4B12-91BF-09EFDC3B967F}"/>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89" name="AutoShape 34" descr="viewer?attid=0">
          <a:extLst>
            <a:ext uri="{FF2B5EF4-FFF2-40B4-BE49-F238E27FC236}">
              <a16:creationId xmlns:a16="http://schemas.microsoft.com/office/drawing/2014/main" id="{CFA66879-A7BD-40A1-8ADA-C04B3F6C9D73}"/>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90" name="AutoShape 35" descr="viewer?attid=0">
          <a:extLst>
            <a:ext uri="{FF2B5EF4-FFF2-40B4-BE49-F238E27FC236}">
              <a16:creationId xmlns:a16="http://schemas.microsoft.com/office/drawing/2014/main" id="{C8F7BA36-D325-4F8D-882C-5D11C52ED670}"/>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91" name="AutoShape 34" descr="viewer?attid=0">
          <a:extLst>
            <a:ext uri="{FF2B5EF4-FFF2-40B4-BE49-F238E27FC236}">
              <a16:creationId xmlns:a16="http://schemas.microsoft.com/office/drawing/2014/main" id="{E4D1E815-104A-46BD-A5D8-E912FB28615A}"/>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92" name="AutoShape 35" descr="viewer?attid=0">
          <a:extLst>
            <a:ext uri="{FF2B5EF4-FFF2-40B4-BE49-F238E27FC236}">
              <a16:creationId xmlns:a16="http://schemas.microsoft.com/office/drawing/2014/main" id="{3E38D56D-9940-4F29-AF0D-FE9CB8862D38}"/>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93" name="AutoShape 34" descr="viewer?attid=0">
          <a:extLst>
            <a:ext uri="{FF2B5EF4-FFF2-40B4-BE49-F238E27FC236}">
              <a16:creationId xmlns:a16="http://schemas.microsoft.com/office/drawing/2014/main" id="{763BFC3B-FC84-4DE6-BC3D-1625140A1B97}"/>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94" name="AutoShape 35" descr="viewer?attid=0">
          <a:extLst>
            <a:ext uri="{FF2B5EF4-FFF2-40B4-BE49-F238E27FC236}">
              <a16:creationId xmlns:a16="http://schemas.microsoft.com/office/drawing/2014/main" id="{F4BD857C-1A8C-42A6-8F82-4F31CE380CD7}"/>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95" name="AutoShape 34" descr="viewer?attid=0">
          <a:extLst>
            <a:ext uri="{FF2B5EF4-FFF2-40B4-BE49-F238E27FC236}">
              <a16:creationId xmlns:a16="http://schemas.microsoft.com/office/drawing/2014/main" id="{51EF948E-C416-4CBC-AA8C-FA4C95F770E1}"/>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96" name="AutoShape 35" descr="viewer?attid=0">
          <a:extLst>
            <a:ext uri="{FF2B5EF4-FFF2-40B4-BE49-F238E27FC236}">
              <a16:creationId xmlns:a16="http://schemas.microsoft.com/office/drawing/2014/main" id="{A4A484A9-4B02-4FF4-8A22-9F37579D801F}"/>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97" name="AutoShape 34" descr="viewer?attid=0">
          <a:extLst>
            <a:ext uri="{FF2B5EF4-FFF2-40B4-BE49-F238E27FC236}">
              <a16:creationId xmlns:a16="http://schemas.microsoft.com/office/drawing/2014/main" id="{F64702B7-17D2-4FE8-BD1F-60DE1BAB1F53}"/>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398" name="AutoShape 35" descr="viewer?attid=0">
          <a:extLst>
            <a:ext uri="{FF2B5EF4-FFF2-40B4-BE49-F238E27FC236}">
              <a16:creationId xmlns:a16="http://schemas.microsoft.com/office/drawing/2014/main" id="{E7139C5D-4AC0-40CA-B39E-774CF1E7A87C}"/>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28575"/>
    <xdr:sp macro="" textlink="">
      <xdr:nvSpPr>
        <xdr:cNvPr id="399" name="AutoShape 35" descr="viewer?attid=0">
          <a:extLst>
            <a:ext uri="{FF2B5EF4-FFF2-40B4-BE49-F238E27FC236}">
              <a16:creationId xmlns:a16="http://schemas.microsoft.com/office/drawing/2014/main" id="{315FA02B-16F8-46D6-9F7D-C10826D464D0}"/>
            </a:ext>
          </a:extLst>
        </xdr:cNvPr>
        <xdr:cNvSpPr>
          <a:spLocks noChangeAspect="1" noChangeArrowheads="1"/>
        </xdr:cNvSpPr>
      </xdr:nvSpPr>
      <xdr:spPr bwMode="auto">
        <a:xfrm>
          <a:off x="409575" y="32718375"/>
          <a:ext cx="3048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400" name="AutoShape 35" descr="viewer?attid=0">
          <a:extLst>
            <a:ext uri="{FF2B5EF4-FFF2-40B4-BE49-F238E27FC236}">
              <a16:creationId xmlns:a16="http://schemas.microsoft.com/office/drawing/2014/main" id="{EA63A9B8-F8B1-4475-941E-DC6924F16778}"/>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401" name="AutoShape 34" descr="viewer?attid=0">
          <a:extLst>
            <a:ext uri="{FF2B5EF4-FFF2-40B4-BE49-F238E27FC236}">
              <a16:creationId xmlns:a16="http://schemas.microsoft.com/office/drawing/2014/main" id="{DBD4B5A4-38DB-4167-9E7A-A49EBE014C79}"/>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402" name="AutoShape 35" descr="viewer?attid=0">
          <a:extLst>
            <a:ext uri="{FF2B5EF4-FFF2-40B4-BE49-F238E27FC236}">
              <a16:creationId xmlns:a16="http://schemas.microsoft.com/office/drawing/2014/main" id="{E9B4ECF2-D88C-45FE-A2B5-D0FFDA94D7EB}"/>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403" name="AutoShape 34" descr="viewer?attid=0">
          <a:extLst>
            <a:ext uri="{FF2B5EF4-FFF2-40B4-BE49-F238E27FC236}">
              <a16:creationId xmlns:a16="http://schemas.microsoft.com/office/drawing/2014/main" id="{9CAF2F7F-C6C7-4FD9-9490-3B26B08723C7}"/>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404" name="AutoShape 35" descr="viewer?attid=0">
          <a:extLst>
            <a:ext uri="{FF2B5EF4-FFF2-40B4-BE49-F238E27FC236}">
              <a16:creationId xmlns:a16="http://schemas.microsoft.com/office/drawing/2014/main" id="{79BFDE76-57AB-4443-980C-43D991FAD4A8}"/>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405" name="AutoShape 34" descr="viewer?attid=0">
          <a:extLst>
            <a:ext uri="{FF2B5EF4-FFF2-40B4-BE49-F238E27FC236}">
              <a16:creationId xmlns:a16="http://schemas.microsoft.com/office/drawing/2014/main" id="{5C733772-D4A9-4FA5-9702-BD2BE3934852}"/>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406" name="AutoShape 35" descr="viewer?attid=0">
          <a:extLst>
            <a:ext uri="{FF2B5EF4-FFF2-40B4-BE49-F238E27FC236}">
              <a16:creationId xmlns:a16="http://schemas.microsoft.com/office/drawing/2014/main" id="{706C4D26-8D40-4AEC-AB6A-B60FE2C0B999}"/>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407" name="AutoShape 34" descr="viewer?attid=0">
          <a:extLst>
            <a:ext uri="{FF2B5EF4-FFF2-40B4-BE49-F238E27FC236}">
              <a16:creationId xmlns:a16="http://schemas.microsoft.com/office/drawing/2014/main" id="{929CDA0D-0945-4A32-B4F3-EFA84B8F81B4}"/>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408" name="AutoShape 35" descr="viewer?attid=0">
          <a:extLst>
            <a:ext uri="{FF2B5EF4-FFF2-40B4-BE49-F238E27FC236}">
              <a16:creationId xmlns:a16="http://schemas.microsoft.com/office/drawing/2014/main" id="{DC9651B5-89B1-4439-A296-C502DB6079B4}"/>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409" name="AutoShape 34" descr="viewer?attid=0">
          <a:extLst>
            <a:ext uri="{FF2B5EF4-FFF2-40B4-BE49-F238E27FC236}">
              <a16:creationId xmlns:a16="http://schemas.microsoft.com/office/drawing/2014/main" id="{E210D17F-DADC-4749-A5F1-E0F1736C6493}"/>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410" name="AutoShape 35" descr="viewer?attid=0">
          <a:extLst>
            <a:ext uri="{FF2B5EF4-FFF2-40B4-BE49-F238E27FC236}">
              <a16:creationId xmlns:a16="http://schemas.microsoft.com/office/drawing/2014/main" id="{A437C77D-895A-41AB-B862-32AB9ACC2A71}"/>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28575"/>
    <xdr:sp macro="" textlink="">
      <xdr:nvSpPr>
        <xdr:cNvPr id="411" name="AutoShape 35" descr="viewer?attid=0">
          <a:extLst>
            <a:ext uri="{FF2B5EF4-FFF2-40B4-BE49-F238E27FC236}">
              <a16:creationId xmlns:a16="http://schemas.microsoft.com/office/drawing/2014/main" id="{6B4BBD25-7A4B-4F78-8404-1EC8DC5BF645}"/>
            </a:ext>
          </a:extLst>
        </xdr:cNvPr>
        <xdr:cNvSpPr>
          <a:spLocks noChangeAspect="1" noChangeArrowheads="1"/>
        </xdr:cNvSpPr>
      </xdr:nvSpPr>
      <xdr:spPr bwMode="auto">
        <a:xfrm>
          <a:off x="409575" y="32718375"/>
          <a:ext cx="3048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412" name="AutoShape 35" descr="viewer?attid=0">
          <a:extLst>
            <a:ext uri="{FF2B5EF4-FFF2-40B4-BE49-F238E27FC236}">
              <a16:creationId xmlns:a16="http://schemas.microsoft.com/office/drawing/2014/main" id="{31C9E561-D359-45EA-8AC7-6EE3393295C2}"/>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413" name="AutoShape 34" descr="viewer?attid=0">
          <a:extLst>
            <a:ext uri="{FF2B5EF4-FFF2-40B4-BE49-F238E27FC236}">
              <a16:creationId xmlns:a16="http://schemas.microsoft.com/office/drawing/2014/main" id="{43FD6C8B-797E-484D-9260-1033779807D3}"/>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414" name="AutoShape 35" descr="viewer?attid=0">
          <a:extLst>
            <a:ext uri="{FF2B5EF4-FFF2-40B4-BE49-F238E27FC236}">
              <a16:creationId xmlns:a16="http://schemas.microsoft.com/office/drawing/2014/main" id="{5D639727-89E7-4A76-9FD1-1E0EC9ADD607}"/>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415" name="AutoShape 34" descr="viewer?attid=0">
          <a:extLst>
            <a:ext uri="{FF2B5EF4-FFF2-40B4-BE49-F238E27FC236}">
              <a16:creationId xmlns:a16="http://schemas.microsoft.com/office/drawing/2014/main" id="{87D03E75-8FBF-4709-A5C4-75CF66362F31}"/>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416" name="AutoShape 35" descr="viewer?attid=0">
          <a:extLst>
            <a:ext uri="{FF2B5EF4-FFF2-40B4-BE49-F238E27FC236}">
              <a16:creationId xmlns:a16="http://schemas.microsoft.com/office/drawing/2014/main" id="{808B6C63-8A98-41D2-8702-9811B291AC4B}"/>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417" name="AutoShape 34" descr="viewer?attid=0">
          <a:extLst>
            <a:ext uri="{FF2B5EF4-FFF2-40B4-BE49-F238E27FC236}">
              <a16:creationId xmlns:a16="http://schemas.microsoft.com/office/drawing/2014/main" id="{3CAEEDF4-D607-4067-8276-8E1A7D09671A}"/>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418" name="AutoShape 35" descr="viewer?attid=0">
          <a:extLst>
            <a:ext uri="{FF2B5EF4-FFF2-40B4-BE49-F238E27FC236}">
              <a16:creationId xmlns:a16="http://schemas.microsoft.com/office/drawing/2014/main" id="{4ADD37D2-AA7F-4A65-A9A3-C91EB0BD14FF}"/>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419" name="AutoShape 34" descr="viewer?attid=0">
          <a:extLst>
            <a:ext uri="{FF2B5EF4-FFF2-40B4-BE49-F238E27FC236}">
              <a16:creationId xmlns:a16="http://schemas.microsoft.com/office/drawing/2014/main" id="{BB9D7541-2A2E-4E42-B1F2-AEF49A49B213}"/>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420" name="AutoShape 35" descr="viewer?attid=0">
          <a:extLst>
            <a:ext uri="{FF2B5EF4-FFF2-40B4-BE49-F238E27FC236}">
              <a16:creationId xmlns:a16="http://schemas.microsoft.com/office/drawing/2014/main" id="{485C5E69-5499-44C3-8AC9-2B0462B793B3}"/>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421" name="AutoShape 34" descr="viewer?attid=0">
          <a:extLst>
            <a:ext uri="{FF2B5EF4-FFF2-40B4-BE49-F238E27FC236}">
              <a16:creationId xmlns:a16="http://schemas.microsoft.com/office/drawing/2014/main" id="{46907EEF-63CA-4782-8A96-2A9E67FFA0E5}"/>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422" name="AutoShape 35" descr="viewer?attid=0">
          <a:extLst>
            <a:ext uri="{FF2B5EF4-FFF2-40B4-BE49-F238E27FC236}">
              <a16:creationId xmlns:a16="http://schemas.microsoft.com/office/drawing/2014/main" id="{26E2E2E0-18AF-4B9F-8A65-32EEF76E96E8}"/>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28575"/>
    <xdr:sp macro="" textlink="">
      <xdr:nvSpPr>
        <xdr:cNvPr id="423" name="AutoShape 35" descr="viewer?attid=0">
          <a:extLst>
            <a:ext uri="{FF2B5EF4-FFF2-40B4-BE49-F238E27FC236}">
              <a16:creationId xmlns:a16="http://schemas.microsoft.com/office/drawing/2014/main" id="{9966BA8C-8F38-4AA6-BEB3-28A83FA4DA18}"/>
            </a:ext>
          </a:extLst>
        </xdr:cNvPr>
        <xdr:cNvSpPr>
          <a:spLocks noChangeAspect="1" noChangeArrowheads="1"/>
        </xdr:cNvSpPr>
      </xdr:nvSpPr>
      <xdr:spPr bwMode="auto">
        <a:xfrm>
          <a:off x="409575" y="32718375"/>
          <a:ext cx="3048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424" name="AutoShape 35" descr="viewer?attid=0">
          <a:extLst>
            <a:ext uri="{FF2B5EF4-FFF2-40B4-BE49-F238E27FC236}">
              <a16:creationId xmlns:a16="http://schemas.microsoft.com/office/drawing/2014/main" id="{48D282B8-3E5B-4EEE-A769-20E33F0541E6}"/>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425" name="AutoShape 34" descr="viewer?attid=0">
          <a:extLst>
            <a:ext uri="{FF2B5EF4-FFF2-40B4-BE49-F238E27FC236}">
              <a16:creationId xmlns:a16="http://schemas.microsoft.com/office/drawing/2014/main" id="{CCEA2A8E-3564-4C75-B426-6D9F0F5E86D0}"/>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426" name="AutoShape 35" descr="viewer?attid=0">
          <a:extLst>
            <a:ext uri="{FF2B5EF4-FFF2-40B4-BE49-F238E27FC236}">
              <a16:creationId xmlns:a16="http://schemas.microsoft.com/office/drawing/2014/main" id="{97874075-0D37-4DB7-A052-11E19D8B56D7}"/>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427" name="AutoShape 34" descr="viewer?attid=0">
          <a:extLst>
            <a:ext uri="{FF2B5EF4-FFF2-40B4-BE49-F238E27FC236}">
              <a16:creationId xmlns:a16="http://schemas.microsoft.com/office/drawing/2014/main" id="{C97C35AF-37FC-4AEE-A38B-55FCA516B200}"/>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428" name="AutoShape 35" descr="viewer?attid=0">
          <a:extLst>
            <a:ext uri="{FF2B5EF4-FFF2-40B4-BE49-F238E27FC236}">
              <a16:creationId xmlns:a16="http://schemas.microsoft.com/office/drawing/2014/main" id="{30B09091-2F6A-4087-82B7-910539F83DDA}"/>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429" name="AutoShape 34" descr="viewer?attid=0">
          <a:extLst>
            <a:ext uri="{FF2B5EF4-FFF2-40B4-BE49-F238E27FC236}">
              <a16:creationId xmlns:a16="http://schemas.microsoft.com/office/drawing/2014/main" id="{DD39233D-6F35-4F20-BFF4-F573C09F7DC0}"/>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430" name="AutoShape 35" descr="viewer?attid=0">
          <a:extLst>
            <a:ext uri="{FF2B5EF4-FFF2-40B4-BE49-F238E27FC236}">
              <a16:creationId xmlns:a16="http://schemas.microsoft.com/office/drawing/2014/main" id="{B400908C-D88E-431E-93D1-7F9752BF9FB9}"/>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190500"/>
    <xdr:sp macro="" textlink="">
      <xdr:nvSpPr>
        <xdr:cNvPr id="431" name="AutoShape 34" descr="viewer?attid=0">
          <a:extLst>
            <a:ext uri="{FF2B5EF4-FFF2-40B4-BE49-F238E27FC236}">
              <a16:creationId xmlns:a16="http://schemas.microsoft.com/office/drawing/2014/main" id="{7FB19DB7-9BF0-4DB1-94B6-8FF6299EBA1E}"/>
            </a:ext>
          </a:extLst>
        </xdr:cNvPr>
        <xdr:cNvSpPr>
          <a:spLocks noChangeAspect="1" noChangeArrowheads="1"/>
        </xdr:cNvSpPr>
      </xdr:nvSpPr>
      <xdr:spPr bwMode="auto">
        <a:xfrm>
          <a:off x="409575" y="3271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49</xdr:row>
      <xdr:rowOff>0</xdr:rowOff>
    </xdr:from>
    <xdr:ext cx="304800" cy="28575"/>
    <xdr:sp macro="" textlink="">
      <xdr:nvSpPr>
        <xdr:cNvPr id="432" name="AutoShape 35" descr="viewer?attid=0">
          <a:extLst>
            <a:ext uri="{FF2B5EF4-FFF2-40B4-BE49-F238E27FC236}">
              <a16:creationId xmlns:a16="http://schemas.microsoft.com/office/drawing/2014/main" id="{AAC232B4-F668-4844-B5AA-13985391B58A}"/>
            </a:ext>
          </a:extLst>
        </xdr:cNvPr>
        <xdr:cNvSpPr>
          <a:spLocks noChangeAspect="1" noChangeArrowheads="1"/>
        </xdr:cNvSpPr>
      </xdr:nvSpPr>
      <xdr:spPr bwMode="auto">
        <a:xfrm>
          <a:off x="409575" y="32718375"/>
          <a:ext cx="3048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1</xdr:col>
      <xdr:colOff>0</xdr:colOff>
      <xdr:row>57</xdr:row>
      <xdr:rowOff>0</xdr:rowOff>
    </xdr:from>
    <xdr:to>
      <xdr:col>1</xdr:col>
      <xdr:colOff>304800</xdr:colOff>
      <xdr:row>57</xdr:row>
      <xdr:rowOff>190500</xdr:rowOff>
    </xdr:to>
    <xdr:sp macro="" textlink="">
      <xdr:nvSpPr>
        <xdr:cNvPr id="433" name="AutoShape 35" descr="viewer?attid=0">
          <a:extLst>
            <a:ext uri="{FF2B5EF4-FFF2-40B4-BE49-F238E27FC236}">
              <a16:creationId xmlns:a16="http://schemas.microsoft.com/office/drawing/2014/main" id="{95CD87AA-CF32-4B91-9C7B-35E1C307A7A2}"/>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34" name="AutoShape 34" descr="viewer?attid=0">
          <a:extLst>
            <a:ext uri="{FF2B5EF4-FFF2-40B4-BE49-F238E27FC236}">
              <a16:creationId xmlns:a16="http://schemas.microsoft.com/office/drawing/2014/main" id="{B521C708-F9B8-4A53-9C11-C570DC009244}"/>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35" name="AutoShape 35" descr="viewer?attid=0">
          <a:extLst>
            <a:ext uri="{FF2B5EF4-FFF2-40B4-BE49-F238E27FC236}">
              <a16:creationId xmlns:a16="http://schemas.microsoft.com/office/drawing/2014/main" id="{165254A9-42CA-4602-B408-F8A25B517F71}"/>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36" name="AutoShape 34" descr="viewer?attid=0">
          <a:extLst>
            <a:ext uri="{FF2B5EF4-FFF2-40B4-BE49-F238E27FC236}">
              <a16:creationId xmlns:a16="http://schemas.microsoft.com/office/drawing/2014/main" id="{082DFFA2-7FC8-4D95-BA43-164401DE836F}"/>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37" name="AutoShape 35" descr="viewer?attid=0">
          <a:extLst>
            <a:ext uri="{FF2B5EF4-FFF2-40B4-BE49-F238E27FC236}">
              <a16:creationId xmlns:a16="http://schemas.microsoft.com/office/drawing/2014/main" id="{7ADDAC30-252F-4BB0-B97E-CD5CD2574AB1}"/>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38" name="AutoShape 34" descr="viewer?attid=0">
          <a:extLst>
            <a:ext uri="{FF2B5EF4-FFF2-40B4-BE49-F238E27FC236}">
              <a16:creationId xmlns:a16="http://schemas.microsoft.com/office/drawing/2014/main" id="{11F81FC0-13A4-4296-AEBF-4ECA3882116D}"/>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39" name="AutoShape 35" descr="viewer?attid=0">
          <a:extLst>
            <a:ext uri="{FF2B5EF4-FFF2-40B4-BE49-F238E27FC236}">
              <a16:creationId xmlns:a16="http://schemas.microsoft.com/office/drawing/2014/main" id="{1010757C-9D63-4FEC-AE09-95DAE680F035}"/>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40" name="AutoShape 34" descr="viewer?attid=0">
          <a:extLst>
            <a:ext uri="{FF2B5EF4-FFF2-40B4-BE49-F238E27FC236}">
              <a16:creationId xmlns:a16="http://schemas.microsoft.com/office/drawing/2014/main" id="{7C921D3A-C11C-4D59-8A24-CEC9506B6967}"/>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41" name="AutoShape 35" descr="viewer?attid=0">
          <a:extLst>
            <a:ext uri="{FF2B5EF4-FFF2-40B4-BE49-F238E27FC236}">
              <a16:creationId xmlns:a16="http://schemas.microsoft.com/office/drawing/2014/main" id="{4B8B91F1-7116-40E6-9360-AAC49EB5463D}"/>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42" name="AutoShape 34" descr="viewer?attid=0">
          <a:extLst>
            <a:ext uri="{FF2B5EF4-FFF2-40B4-BE49-F238E27FC236}">
              <a16:creationId xmlns:a16="http://schemas.microsoft.com/office/drawing/2014/main" id="{43190935-A9AB-40CE-B25A-9045EBF64924}"/>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43" name="AutoShape 35" descr="viewer?attid=0">
          <a:extLst>
            <a:ext uri="{FF2B5EF4-FFF2-40B4-BE49-F238E27FC236}">
              <a16:creationId xmlns:a16="http://schemas.microsoft.com/office/drawing/2014/main" id="{C12A5976-D2FB-43F1-812D-8D44DC36C5EB}"/>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28575</xdr:rowOff>
    </xdr:to>
    <xdr:sp macro="" textlink="">
      <xdr:nvSpPr>
        <xdr:cNvPr id="444" name="AutoShape 35" descr="viewer?attid=0">
          <a:extLst>
            <a:ext uri="{FF2B5EF4-FFF2-40B4-BE49-F238E27FC236}">
              <a16:creationId xmlns:a16="http://schemas.microsoft.com/office/drawing/2014/main" id="{622413C6-6EA8-4F16-9709-491485D5C5DB}"/>
            </a:ext>
          </a:extLst>
        </xdr:cNvPr>
        <xdr:cNvSpPr>
          <a:spLocks noChangeAspect="1" noChangeArrowheads="1"/>
        </xdr:cNvSpPr>
      </xdr:nvSpPr>
      <xdr:spPr bwMode="auto">
        <a:xfrm>
          <a:off x="409575" y="36528375"/>
          <a:ext cx="3048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45" name="AutoShape 35" descr="viewer?attid=0">
          <a:extLst>
            <a:ext uri="{FF2B5EF4-FFF2-40B4-BE49-F238E27FC236}">
              <a16:creationId xmlns:a16="http://schemas.microsoft.com/office/drawing/2014/main" id="{79A3F4EF-EDAB-477A-BA3B-F1B4CF487348}"/>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46" name="AutoShape 34" descr="viewer?attid=0">
          <a:extLst>
            <a:ext uri="{FF2B5EF4-FFF2-40B4-BE49-F238E27FC236}">
              <a16:creationId xmlns:a16="http://schemas.microsoft.com/office/drawing/2014/main" id="{CF225B44-B5D4-4CBC-A658-B37243153924}"/>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47" name="AutoShape 35" descr="viewer?attid=0">
          <a:extLst>
            <a:ext uri="{FF2B5EF4-FFF2-40B4-BE49-F238E27FC236}">
              <a16:creationId xmlns:a16="http://schemas.microsoft.com/office/drawing/2014/main" id="{FC81765E-D986-4635-89E0-A89EBB26C1A2}"/>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48" name="AutoShape 34" descr="viewer?attid=0">
          <a:extLst>
            <a:ext uri="{FF2B5EF4-FFF2-40B4-BE49-F238E27FC236}">
              <a16:creationId xmlns:a16="http://schemas.microsoft.com/office/drawing/2014/main" id="{DC862453-AA81-4170-A610-2E8E2EC5929C}"/>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49" name="AutoShape 35" descr="viewer?attid=0">
          <a:extLst>
            <a:ext uri="{FF2B5EF4-FFF2-40B4-BE49-F238E27FC236}">
              <a16:creationId xmlns:a16="http://schemas.microsoft.com/office/drawing/2014/main" id="{067868AA-1E9E-4F8B-94EC-8584198415AE}"/>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50" name="AutoShape 34" descr="viewer?attid=0">
          <a:extLst>
            <a:ext uri="{FF2B5EF4-FFF2-40B4-BE49-F238E27FC236}">
              <a16:creationId xmlns:a16="http://schemas.microsoft.com/office/drawing/2014/main" id="{B0A3EADB-3A46-4D87-9A49-7F063229675C}"/>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51" name="AutoShape 35" descr="viewer?attid=0">
          <a:extLst>
            <a:ext uri="{FF2B5EF4-FFF2-40B4-BE49-F238E27FC236}">
              <a16:creationId xmlns:a16="http://schemas.microsoft.com/office/drawing/2014/main" id="{D7FE8467-88C0-43F6-AD50-160517541E69}"/>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52" name="AutoShape 34" descr="viewer?attid=0">
          <a:extLst>
            <a:ext uri="{FF2B5EF4-FFF2-40B4-BE49-F238E27FC236}">
              <a16:creationId xmlns:a16="http://schemas.microsoft.com/office/drawing/2014/main" id="{376092B6-DF86-4F4A-8F96-66016B7906BD}"/>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53" name="AutoShape 35" descr="viewer?attid=0">
          <a:extLst>
            <a:ext uri="{FF2B5EF4-FFF2-40B4-BE49-F238E27FC236}">
              <a16:creationId xmlns:a16="http://schemas.microsoft.com/office/drawing/2014/main" id="{8FEEDE64-D4BA-4366-ACDC-D77330A536D6}"/>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54" name="AutoShape 34" descr="viewer?attid=0">
          <a:extLst>
            <a:ext uri="{FF2B5EF4-FFF2-40B4-BE49-F238E27FC236}">
              <a16:creationId xmlns:a16="http://schemas.microsoft.com/office/drawing/2014/main" id="{359F42A3-B713-420E-BF5E-2AB383357F16}"/>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55" name="AutoShape 35" descr="viewer?attid=0">
          <a:extLst>
            <a:ext uri="{FF2B5EF4-FFF2-40B4-BE49-F238E27FC236}">
              <a16:creationId xmlns:a16="http://schemas.microsoft.com/office/drawing/2014/main" id="{A47FB84C-38A0-4306-838D-3D3A80D9E9F3}"/>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28575</xdr:rowOff>
    </xdr:to>
    <xdr:sp macro="" textlink="">
      <xdr:nvSpPr>
        <xdr:cNvPr id="456" name="AutoShape 35" descr="viewer?attid=0">
          <a:extLst>
            <a:ext uri="{FF2B5EF4-FFF2-40B4-BE49-F238E27FC236}">
              <a16:creationId xmlns:a16="http://schemas.microsoft.com/office/drawing/2014/main" id="{E5AF3764-79BD-4601-BB0F-0FFD4959FA2B}"/>
            </a:ext>
          </a:extLst>
        </xdr:cNvPr>
        <xdr:cNvSpPr>
          <a:spLocks noChangeAspect="1" noChangeArrowheads="1"/>
        </xdr:cNvSpPr>
      </xdr:nvSpPr>
      <xdr:spPr bwMode="auto">
        <a:xfrm>
          <a:off x="409575" y="36528375"/>
          <a:ext cx="3048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57" name="AutoShape 35" descr="viewer?attid=0">
          <a:extLst>
            <a:ext uri="{FF2B5EF4-FFF2-40B4-BE49-F238E27FC236}">
              <a16:creationId xmlns:a16="http://schemas.microsoft.com/office/drawing/2014/main" id="{8B551A36-C66D-45C5-9B24-F4AA438F6347}"/>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58" name="AutoShape 34" descr="viewer?attid=0">
          <a:extLst>
            <a:ext uri="{FF2B5EF4-FFF2-40B4-BE49-F238E27FC236}">
              <a16:creationId xmlns:a16="http://schemas.microsoft.com/office/drawing/2014/main" id="{69D11EA9-109F-4C3B-AA1C-968E85DD958A}"/>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59" name="AutoShape 35" descr="viewer?attid=0">
          <a:extLst>
            <a:ext uri="{FF2B5EF4-FFF2-40B4-BE49-F238E27FC236}">
              <a16:creationId xmlns:a16="http://schemas.microsoft.com/office/drawing/2014/main" id="{C682221C-A348-4999-AF3B-B71AC819DCFB}"/>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60" name="AutoShape 34" descr="viewer?attid=0">
          <a:extLst>
            <a:ext uri="{FF2B5EF4-FFF2-40B4-BE49-F238E27FC236}">
              <a16:creationId xmlns:a16="http://schemas.microsoft.com/office/drawing/2014/main" id="{08673C1B-E32D-4915-B513-006C35E2AABF}"/>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61" name="AutoShape 35" descr="viewer?attid=0">
          <a:extLst>
            <a:ext uri="{FF2B5EF4-FFF2-40B4-BE49-F238E27FC236}">
              <a16:creationId xmlns:a16="http://schemas.microsoft.com/office/drawing/2014/main" id="{472222D1-D33F-472F-AC94-9F801D9E86FE}"/>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62" name="AutoShape 34" descr="viewer?attid=0">
          <a:extLst>
            <a:ext uri="{FF2B5EF4-FFF2-40B4-BE49-F238E27FC236}">
              <a16:creationId xmlns:a16="http://schemas.microsoft.com/office/drawing/2014/main" id="{0E8B8AA6-1114-4DCB-BCAD-D7FDB4EE5554}"/>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63" name="AutoShape 35" descr="viewer?attid=0">
          <a:extLst>
            <a:ext uri="{FF2B5EF4-FFF2-40B4-BE49-F238E27FC236}">
              <a16:creationId xmlns:a16="http://schemas.microsoft.com/office/drawing/2014/main" id="{430FD12A-5E45-4AE9-96CF-E536A8A263BA}"/>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64" name="AutoShape 34" descr="viewer?attid=0">
          <a:extLst>
            <a:ext uri="{FF2B5EF4-FFF2-40B4-BE49-F238E27FC236}">
              <a16:creationId xmlns:a16="http://schemas.microsoft.com/office/drawing/2014/main" id="{D0E472E8-03E0-4902-864D-0D0063E60990}"/>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65" name="AutoShape 35" descr="viewer?attid=0">
          <a:extLst>
            <a:ext uri="{FF2B5EF4-FFF2-40B4-BE49-F238E27FC236}">
              <a16:creationId xmlns:a16="http://schemas.microsoft.com/office/drawing/2014/main" id="{3F3F2B79-4E5A-4F41-9086-C7C899E10F66}"/>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66" name="AutoShape 34" descr="viewer?attid=0">
          <a:extLst>
            <a:ext uri="{FF2B5EF4-FFF2-40B4-BE49-F238E27FC236}">
              <a16:creationId xmlns:a16="http://schemas.microsoft.com/office/drawing/2014/main" id="{6AC0BDC0-F7C6-4ABF-B90E-60F3DC371C75}"/>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67" name="AutoShape 35" descr="viewer?attid=0">
          <a:extLst>
            <a:ext uri="{FF2B5EF4-FFF2-40B4-BE49-F238E27FC236}">
              <a16:creationId xmlns:a16="http://schemas.microsoft.com/office/drawing/2014/main" id="{1FB5AD10-82A8-45F7-B194-2E88D8F779D9}"/>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28575</xdr:rowOff>
    </xdr:to>
    <xdr:sp macro="" textlink="">
      <xdr:nvSpPr>
        <xdr:cNvPr id="468" name="AutoShape 35" descr="viewer?attid=0">
          <a:extLst>
            <a:ext uri="{FF2B5EF4-FFF2-40B4-BE49-F238E27FC236}">
              <a16:creationId xmlns:a16="http://schemas.microsoft.com/office/drawing/2014/main" id="{F560E9BA-F7B4-4B49-8B28-9C2C8DC34330}"/>
            </a:ext>
          </a:extLst>
        </xdr:cNvPr>
        <xdr:cNvSpPr>
          <a:spLocks noChangeAspect="1" noChangeArrowheads="1"/>
        </xdr:cNvSpPr>
      </xdr:nvSpPr>
      <xdr:spPr bwMode="auto">
        <a:xfrm>
          <a:off x="409575" y="36528375"/>
          <a:ext cx="3048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69" name="AutoShape 35" descr="viewer?attid=0">
          <a:extLst>
            <a:ext uri="{FF2B5EF4-FFF2-40B4-BE49-F238E27FC236}">
              <a16:creationId xmlns:a16="http://schemas.microsoft.com/office/drawing/2014/main" id="{A7375F97-5C4F-4595-BBFE-061793EF8A0F}"/>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70" name="AutoShape 34" descr="viewer?attid=0">
          <a:extLst>
            <a:ext uri="{FF2B5EF4-FFF2-40B4-BE49-F238E27FC236}">
              <a16:creationId xmlns:a16="http://schemas.microsoft.com/office/drawing/2014/main" id="{704BE05D-E100-4700-9300-83D710595FF6}"/>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71" name="AutoShape 35" descr="viewer?attid=0">
          <a:extLst>
            <a:ext uri="{FF2B5EF4-FFF2-40B4-BE49-F238E27FC236}">
              <a16:creationId xmlns:a16="http://schemas.microsoft.com/office/drawing/2014/main" id="{4AD42226-2E83-4382-9E5B-8F5191CA9003}"/>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72" name="AutoShape 34" descr="viewer?attid=0">
          <a:extLst>
            <a:ext uri="{FF2B5EF4-FFF2-40B4-BE49-F238E27FC236}">
              <a16:creationId xmlns:a16="http://schemas.microsoft.com/office/drawing/2014/main" id="{EAE3E7E2-D0F7-4FEC-849D-8FAA54A4231B}"/>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73" name="AutoShape 35" descr="viewer?attid=0">
          <a:extLst>
            <a:ext uri="{FF2B5EF4-FFF2-40B4-BE49-F238E27FC236}">
              <a16:creationId xmlns:a16="http://schemas.microsoft.com/office/drawing/2014/main" id="{995C76F5-0322-4EAE-B8B3-1DE0DDF1CD96}"/>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74" name="AutoShape 34" descr="viewer?attid=0">
          <a:extLst>
            <a:ext uri="{FF2B5EF4-FFF2-40B4-BE49-F238E27FC236}">
              <a16:creationId xmlns:a16="http://schemas.microsoft.com/office/drawing/2014/main" id="{E2E22F99-C8A1-41FA-8C28-37CEE7E49751}"/>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75" name="AutoShape 35" descr="viewer?attid=0">
          <a:extLst>
            <a:ext uri="{FF2B5EF4-FFF2-40B4-BE49-F238E27FC236}">
              <a16:creationId xmlns:a16="http://schemas.microsoft.com/office/drawing/2014/main" id="{9C72A987-E76E-4EDF-ABEA-753ECE5D1AED}"/>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76" name="AutoShape 34" descr="viewer?attid=0">
          <a:extLst>
            <a:ext uri="{FF2B5EF4-FFF2-40B4-BE49-F238E27FC236}">
              <a16:creationId xmlns:a16="http://schemas.microsoft.com/office/drawing/2014/main" id="{E8EC9970-BB02-4539-B9F4-9D8526C3960C}"/>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77" name="AutoShape 35" descr="viewer?attid=0">
          <a:extLst>
            <a:ext uri="{FF2B5EF4-FFF2-40B4-BE49-F238E27FC236}">
              <a16:creationId xmlns:a16="http://schemas.microsoft.com/office/drawing/2014/main" id="{284230E0-F4FF-410F-B2C7-4E11A1E48ED2}"/>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78" name="AutoShape 34" descr="viewer?attid=0">
          <a:extLst>
            <a:ext uri="{FF2B5EF4-FFF2-40B4-BE49-F238E27FC236}">
              <a16:creationId xmlns:a16="http://schemas.microsoft.com/office/drawing/2014/main" id="{AAD8BBA3-9364-4B52-B49E-F0F76C3A774C}"/>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79" name="AutoShape 35" descr="viewer?attid=0">
          <a:extLst>
            <a:ext uri="{FF2B5EF4-FFF2-40B4-BE49-F238E27FC236}">
              <a16:creationId xmlns:a16="http://schemas.microsoft.com/office/drawing/2014/main" id="{A0A74FEF-7058-478B-AFB3-94B5EF3424C1}"/>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28575</xdr:rowOff>
    </xdr:to>
    <xdr:sp macro="" textlink="">
      <xdr:nvSpPr>
        <xdr:cNvPr id="480" name="AutoShape 35" descr="viewer?attid=0">
          <a:extLst>
            <a:ext uri="{FF2B5EF4-FFF2-40B4-BE49-F238E27FC236}">
              <a16:creationId xmlns:a16="http://schemas.microsoft.com/office/drawing/2014/main" id="{C584F936-27E3-4FB1-9460-AB6BCAFE38BB}"/>
            </a:ext>
          </a:extLst>
        </xdr:cNvPr>
        <xdr:cNvSpPr>
          <a:spLocks noChangeAspect="1" noChangeArrowheads="1"/>
        </xdr:cNvSpPr>
      </xdr:nvSpPr>
      <xdr:spPr bwMode="auto">
        <a:xfrm>
          <a:off x="409575" y="36528375"/>
          <a:ext cx="3048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81" name="AutoShape 35" descr="viewer?attid=0">
          <a:extLst>
            <a:ext uri="{FF2B5EF4-FFF2-40B4-BE49-F238E27FC236}">
              <a16:creationId xmlns:a16="http://schemas.microsoft.com/office/drawing/2014/main" id="{DFA39A78-ACC5-4DB4-A559-E2B778DA0ECF}"/>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82" name="AutoShape 34" descr="viewer?attid=0">
          <a:extLst>
            <a:ext uri="{FF2B5EF4-FFF2-40B4-BE49-F238E27FC236}">
              <a16:creationId xmlns:a16="http://schemas.microsoft.com/office/drawing/2014/main" id="{72A5A821-9E4A-45BD-9DC7-C2C9ED2D38E0}"/>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83" name="AutoShape 35" descr="viewer?attid=0">
          <a:extLst>
            <a:ext uri="{FF2B5EF4-FFF2-40B4-BE49-F238E27FC236}">
              <a16:creationId xmlns:a16="http://schemas.microsoft.com/office/drawing/2014/main" id="{32D8E66E-2C51-47F9-8EEB-4A898FCA5BB1}"/>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84" name="AutoShape 34" descr="viewer?attid=0">
          <a:extLst>
            <a:ext uri="{FF2B5EF4-FFF2-40B4-BE49-F238E27FC236}">
              <a16:creationId xmlns:a16="http://schemas.microsoft.com/office/drawing/2014/main" id="{090DA72C-B7CD-4ECD-87B0-8BE4CA4A9914}"/>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85" name="AutoShape 35" descr="viewer?attid=0">
          <a:extLst>
            <a:ext uri="{FF2B5EF4-FFF2-40B4-BE49-F238E27FC236}">
              <a16:creationId xmlns:a16="http://schemas.microsoft.com/office/drawing/2014/main" id="{B35347FF-A46A-4D63-89E5-461473D98687}"/>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86" name="AutoShape 34" descr="viewer?attid=0">
          <a:extLst>
            <a:ext uri="{FF2B5EF4-FFF2-40B4-BE49-F238E27FC236}">
              <a16:creationId xmlns:a16="http://schemas.microsoft.com/office/drawing/2014/main" id="{D24E3EF2-09BF-4348-9EA5-5E2CD6A302D6}"/>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87" name="AutoShape 35" descr="viewer?attid=0">
          <a:extLst>
            <a:ext uri="{FF2B5EF4-FFF2-40B4-BE49-F238E27FC236}">
              <a16:creationId xmlns:a16="http://schemas.microsoft.com/office/drawing/2014/main" id="{0922C861-BBB4-41B5-A64E-C546E2D67B76}"/>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88" name="AutoShape 34" descr="viewer?attid=0">
          <a:extLst>
            <a:ext uri="{FF2B5EF4-FFF2-40B4-BE49-F238E27FC236}">
              <a16:creationId xmlns:a16="http://schemas.microsoft.com/office/drawing/2014/main" id="{7F17B421-A456-40C0-9446-7EB762E7EB0C}"/>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89" name="AutoShape 35" descr="viewer?attid=0">
          <a:extLst>
            <a:ext uri="{FF2B5EF4-FFF2-40B4-BE49-F238E27FC236}">
              <a16:creationId xmlns:a16="http://schemas.microsoft.com/office/drawing/2014/main" id="{43EA292D-0923-4AB8-B211-77DC7176A98E}"/>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90" name="AutoShape 34" descr="viewer?attid=0">
          <a:extLst>
            <a:ext uri="{FF2B5EF4-FFF2-40B4-BE49-F238E27FC236}">
              <a16:creationId xmlns:a16="http://schemas.microsoft.com/office/drawing/2014/main" id="{593EF01C-9F10-4209-964E-D6083A4488CF}"/>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91" name="AutoShape 35" descr="viewer?attid=0">
          <a:extLst>
            <a:ext uri="{FF2B5EF4-FFF2-40B4-BE49-F238E27FC236}">
              <a16:creationId xmlns:a16="http://schemas.microsoft.com/office/drawing/2014/main" id="{07C8775D-F0F0-4388-8377-4A214273ECDC}"/>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28575</xdr:rowOff>
    </xdr:to>
    <xdr:sp macro="" textlink="">
      <xdr:nvSpPr>
        <xdr:cNvPr id="492" name="AutoShape 35" descr="viewer?attid=0">
          <a:extLst>
            <a:ext uri="{FF2B5EF4-FFF2-40B4-BE49-F238E27FC236}">
              <a16:creationId xmlns:a16="http://schemas.microsoft.com/office/drawing/2014/main" id="{3B044CCE-0F22-401B-BCD2-F3479036510F}"/>
            </a:ext>
          </a:extLst>
        </xdr:cNvPr>
        <xdr:cNvSpPr>
          <a:spLocks noChangeAspect="1" noChangeArrowheads="1"/>
        </xdr:cNvSpPr>
      </xdr:nvSpPr>
      <xdr:spPr bwMode="auto">
        <a:xfrm>
          <a:off x="409575" y="36528375"/>
          <a:ext cx="3048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93" name="AutoShape 35" descr="viewer?attid=0">
          <a:extLst>
            <a:ext uri="{FF2B5EF4-FFF2-40B4-BE49-F238E27FC236}">
              <a16:creationId xmlns:a16="http://schemas.microsoft.com/office/drawing/2014/main" id="{66A393AC-F24A-4106-9262-C0040AD18D53}"/>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94" name="AutoShape 34" descr="viewer?attid=0">
          <a:extLst>
            <a:ext uri="{FF2B5EF4-FFF2-40B4-BE49-F238E27FC236}">
              <a16:creationId xmlns:a16="http://schemas.microsoft.com/office/drawing/2014/main" id="{3EBF0732-4D3B-4185-8BF2-1751622D708D}"/>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95" name="AutoShape 35" descr="viewer?attid=0">
          <a:extLst>
            <a:ext uri="{FF2B5EF4-FFF2-40B4-BE49-F238E27FC236}">
              <a16:creationId xmlns:a16="http://schemas.microsoft.com/office/drawing/2014/main" id="{32E72FBC-50E4-47D6-AEFA-247F52126D55}"/>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96" name="AutoShape 34" descr="viewer?attid=0">
          <a:extLst>
            <a:ext uri="{FF2B5EF4-FFF2-40B4-BE49-F238E27FC236}">
              <a16:creationId xmlns:a16="http://schemas.microsoft.com/office/drawing/2014/main" id="{DAA6F248-BD98-4F31-8923-3347473D1434}"/>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97" name="AutoShape 35" descr="viewer?attid=0">
          <a:extLst>
            <a:ext uri="{FF2B5EF4-FFF2-40B4-BE49-F238E27FC236}">
              <a16:creationId xmlns:a16="http://schemas.microsoft.com/office/drawing/2014/main" id="{CADCEFE3-5861-405A-8214-65E2D1B2C2BA}"/>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98" name="AutoShape 34" descr="viewer?attid=0">
          <a:extLst>
            <a:ext uri="{FF2B5EF4-FFF2-40B4-BE49-F238E27FC236}">
              <a16:creationId xmlns:a16="http://schemas.microsoft.com/office/drawing/2014/main" id="{61B1387A-0600-4568-84ED-73336CC0C0C1}"/>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499" name="AutoShape 35" descr="viewer?attid=0">
          <a:extLst>
            <a:ext uri="{FF2B5EF4-FFF2-40B4-BE49-F238E27FC236}">
              <a16:creationId xmlns:a16="http://schemas.microsoft.com/office/drawing/2014/main" id="{75045701-AF2B-42D1-88F9-EAE4C298403A}"/>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500" name="AutoShape 34" descr="viewer?attid=0">
          <a:extLst>
            <a:ext uri="{FF2B5EF4-FFF2-40B4-BE49-F238E27FC236}">
              <a16:creationId xmlns:a16="http://schemas.microsoft.com/office/drawing/2014/main" id="{82A14B8F-0BB7-450A-BC4D-653AD97B65DD}"/>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501" name="AutoShape 35" descr="viewer?attid=0">
          <a:extLst>
            <a:ext uri="{FF2B5EF4-FFF2-40B4-BE49-F238E27FC236}">
              <a16:creationId xmlns:a16="http://schemas.microsoft.com/office/drawing/2014/main" id="{283D2DBF-DE8B-43F7-9AA9-62AE7BA59ACD}"/>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502" name="AutoShape 34" descr="viewer?attid=0">
          <a:extLst>
            <a:ext uri="{FF2B5EF4-FFF2-40B4-BE49-F238E27FC236}">
              <a16:creationId xmlns:a16="http://schemas.microsoft.com/office/drawing/2014/main" id="{C19C84C4-5CCB-41CE-9C09-B8FA8CC50CB1}"/>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503" name="AutoShape 35" descr="viewer?attid=0">
          <a:extLst>
            <a:ext uri="{FF2B5EF4-FFF2-40B4-BE49-F238E27FC236}">
              <a16:creationId xmlns:a16="http://schemas.microsoft.com/office/drawing/2014/main" id="{CC801A16-084B-4B69-8DE5-F1B586DE77EF}"/>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28575</xdr:rowOff>
    </xdr:to>
    <xdr:sp macro="" textlink="">
      <xdr:nvSpPr>
        <xdr:cNvPr id="504" name="AutoShape 35" descr="viewer?attid=0">
          <a:extLst>
            <a:ext uri="{FF2B5EF4-FFF2-40B4-BE49-F238E27FC236}">
              <a16:creationId xmlns:a16="http://schemas.microsoft.com/office/drawing/2014/main" id="{F427201D-F5A9-4465-8DAB-58169AD72D9C}"/>
            </a:ext>
          </a:extLst>
        </xdr:cNvPr>
        <xdr:cNvSpPr>
          <a:spLocks noChangeAspect="1" noChangeArrowheads="1"/>
        </xdr:cNvSpPr>
      </xdr:nvSpPr>
      <xdr:spPr bwMode="auto">
        <a:xfrm>
          <a:off x="409575" y="36528375"/>
          <a:ext cx="3048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505" name="AutoShape 35" descr="viewer?attid=0">
          <a:extLst>
            <a:ext uri="{FF2B5EF4-FFF2-40B4-BE49-F238E27FC236}">
              <a16:creationId xmlns:a16="http://schemas.microsoft.com/office/drawing/2014/main" id="{77927AA6-3625-47A6-AA50-E7EFDBD51964}"/>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506" name="AutoShape 34" descr="viewer?attid=0">
          <a:extLst>
            <a:ext uri="{FF2B5EF4-FFF2-40B4-BE49-F238E27FC236}">
              <a16:creationId xmlns:a16="http://schemas.microsoft.com/office/drawing/2014/main" id="{AA66F84F-78CE-4F04-8F61-D6E86707BA82}"/>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507" name="AutoShape 35" descr="viewer?attid=0">
          <a:extLst>
            <a:ext uri="{FF2B5EF4-FFF2-40B4-BE49-F238E27FC236}">
              <a16:creationId xmlns:a16="http://schemas.microsoft.com/office/drawing/2014/main" id="{0E2FF346-6341-4132-B506-377D495D8037}"/>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508" name="AutoShape 34" descr="viewer?attid=0">
          <a:extLst>
            <a:ext uri="{FF2B5EF4-FFF2-40B4-BE49-F238E27FC236}">
              <a16:creationId xmlns:a16="http://schemas.microsoft.com/office/drawing/2014/main" id="{B461595F-DA29-43D0-B2E6-194033E9E339}"/>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509" name="AutoShape 35" descr="viewer?attid=0">
          <a:extLst>
            <a:ext uri="{FF2B5EF4-FFF2-40B4-BE49-F238E27FC236}">
              <a16:creationId xmlns:a16="http://schemas.microsoft.com/office/drawing/2014/main" id="{E8EBC30A-6ECA-45FC-92A1-9E7FD6080A1C}"/>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510" name="AutoShape 34" descr="viewer?attid=0">
          <a:extLst>
            <a:ext uri="{FF2B5EF4-FFF2-40B4-BE49-F238E27FC236}">
              <a16:creationId xmlns:a16="http://schemas.microsoft.com/office/drawing/2014/main" id="{3AC0D4B1-1928-4859-8A56-4A1142981D85}"/>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511" name="AutoShape 35" descr="viewer?attid=0">
          <a:extLst>
            <a:ext uri="{FF2B5EF4-FFF2-40B4-BE49-F238E27FC236}">
              <a16:creationId xmlns:a16="http://schemas.microsoft.com/office/drawing/2014/main" id="{FE578978-30A8-4F06-9B5E-FBCA4D9DB45C}"/>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512" name="AutoShape 34" descr="viewer?attid=0">
          <a:extLst>
            <a:ext uri="{FF2B5EF4-FFF2-40B4-BE49-F238E27FC236}">
              <a16:creationId xmlns:a16="http://schemas.microsoft.com/office/drawing/2014/main" id="{78ECC421-D37F-4C68-AB50-199FDD1F032E}"/>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513" name="AutoShape 35" descr="viewer?attid=0">
          <a:extLst>
            <a:ext uri="{FF2B5EF4-FFF2-40B4-BE49-F238E27FC236}">
              <a16:creationId xmlns:a16="http://schemas.microsoft.com/office/drawing/2014/main" id="{269B0113-EE61-4154-9AF1-C01567EFB3CA}"/>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514" name="AutoShape 34" descr="viewer?attid=0">
          <a:extLst>
            <a:ext uri="{FF2B5EF4-FFF2-40B4-BE49-F238E27FC236}">
              <a16:creationId xmlns:a16="http://schemas.microsoft.com/office/drawing/2014/main" id="{EE280135-45DD-4D0E-A415-28C1E28C7BCA}"/>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515" name="AutoShape 35" descr="viewer?attid=0">
          <a:extLst>
            <a:ext uri="{FF2B5EF4-FFF2-40B4-BE49-F238E27FC236}">
              <a16:creationId xmlns:a16="http://schemas.microsoft.com/office/drawing/2014/main" id="{8C11DF0B-2820-4769-B9DB-DFDB7F4D8EBE}"/>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28575</xdr:rowOff>
    </xdr:to>
    <xdr:sp macro="" textlink="">
      <xdr:nvSpPr>
        <xdr:cNvPr id="516" name="AutoShape 35" descr="viewer?attid=0">
          <a:extLst>
            <a:ext uri="{FF2B5EF4-FFF2-40B4-BE49-F238E27FC236}">
              <a16:creationId xmlns:a16="http://schemas.microsoft.com/office/drawing/2014/main" id="{931B727F-B033-4775-99EC-5FCA677C58C9}"/>
            </a:ext>
          </a:extLst>
        </xdr:cNvPr>
        <xdr:cNvSpPr>
          <a:spLocks noChangeAspect="1" noChangeArrowheads="1"/>
        </xdr:cNvSpPr>
      </xdr:nvSpPr>
      <xdr:spPr bwMode="auto">
        <a:xfrm>
          <a:off x="409575" y="36528375"/>
          <a:ext cx="3048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517" name="AutoShape 35" descr="viewer?attid=0">
          <a:extLst>
            <a:ext uri="{FF2B5EF4-FFF2-40B4-BE49-F238E27FC236}">
              <a16:creationId xmlns:a16="http://schemas.microsoft.com/office/drawing/2014/main" id="{AA1701EA-E172-4277-BDDB-04B2FE1010D0}"/>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518" name="AutoShape 34" descr="viewer?attid=0">
          <a:extLst>
            <a:ext uri="{FF2B5EF4-FFF2-40B4-BE49-F238E27FC236}">
              <a16:creationId xmlns:a16="http://schemas.microsoft.com/office/drawing/2014/main" id="{8906E121-076C-4EAD-BC43-D15BD68B47ED}"/>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519" name="AutoShape 35" descr="viewer?attid=0">
          <a:extLst>
            <a:ext uri="{FF2B5EF4-FFF2-40B4-BE49-F238E27FC236}">
              <a16:creationId xmlns:a16="http://schemas.microsoft.com/office/drawing/2014/main" id="{A2760FDD-6775-41DB-8AB9-799D5CAB115A}"/>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520" name="AutoShape 34" descr="viewer?attid=0">
          <a:extLst>
            <a:ext uri="{FF2B5EF4-FFF2-40B4-BE49-F238E27FC236}">
              <a16:creationId xmlns:a16="http://schemas.microsoft.com/office/drawing/2014/main" id="{391E073F-A7D8-4E41-B1F9-6E96394F1CB8}"/>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521" name="AutoShape 35" descr="viewer?attid=0">
          <a:extLst>
            <a:ext uri="{FF2B5EF4-FFF2-40B4-BE49-F238E27FC236}">
              <a16:creationId xmlns:a16="http://schemas.microsoft.com/office/drawing/2014/main" id="{9FB3B44E-2810-433F-BDA1-4A419DFC819C}"/>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522" name="AutoShape 34" descr="viewer?attid=0">
          <a:extLst>
            <a:ext uri="{FF2B5EF4-FFF2-40B4-BE49-F238E27FC236}">
              <a16:creationId xmlns:a16="http://schemas.microsoft.com/office/drawing/2014/main" id="{29258A07-4BAD-4151-9C62-FCA84AA63F1B}"/>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523" name="AutoShape 35" descr="viewer?attid=0">
          <a:extLst>
            <a:ext uri="{FF2B5EF4-FFF2-40B4-BE49-F238E27FC236}">
              <a16:creationId xmlns:a16="http://schemas.microsoft.com/office/drawing/2014/main" id="{76F3FD83-D5AF-411E-9793-66C46A47E9C7}"/>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524" name="AutoShape 34" descr="viewer?attid=0">
          <a:extLst>
            <a:ext uri="{FF2B5EF4-FFF2-40B4-BE49-F238E27FC236}">
              <a16:creationId xmlns:a16="http://schemas.microsoft.com/office/drawing/2014/main" id="{BDE907E8-13D8-4149-B04A-85D2953DAD6F}"/>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525" name="AutoShape 35" descr="viewer?attid=0">
          <a:extLst>
            <a:ext uri="{FF2B5EF4-FFF2-40B4-BE49-F238E27FC236}">
              <a16:creationId xmlns:a16="http://schemas.microsoft.com/office/drawing/2014/main" id="{7C7895FF-7F4B-48BE-85DD-789E6C51B370}"/>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526" name="AutoShape 34" descr="viewer?attid=0">
          <a:extLst>
            <a:ext uri="{FF2B5EF4-FFF2-40B4-BE49-F238E27FC236}">
              <a16:creationId xmlns:a16="http://schemas.microsoft.com/office/drawing/2014/main" id="{81E9ABCA-05F5-40BA-ADDF-4DE09CFB5269}"/>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527" name="AutoShape 35" descr="viewer?attid=0">
          <a:extLst>
            <a:ext uri="{FF2B5EF4-FFF2-40B4-BE49-F238E27FC236}">
              <a16:creationId xmlns:a16="http://schemas.microsoft.com/office/drawing/2014/main" id="{CB01DE22-2DD3-4C15-BF75-C7196C614961}"/>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28575</xdr:rowOff>
    </xdr:to>
    <xdr:sp macro="" textlink="">
      <xdr:nvSpPr>
        <xdr:cNvPr id="528" name="AutoShape 35" descr="viewer?attid=0">
          <a:extLst>
            <a:ext uri="{FF2B5EF4-FFF2-40B4-BE49-F238E27FC236}">
              <a16:creationId xmlns:a16="http://schemas.microsoft.com/office/drawing/2014/main" id="{8A19B12D-5F1F-4490-8BD7-8DB43806B5C5}"/>
            </a:ext>
          </a:extLst>
        </xdr:cNvPr>
        <xdr:cNvSpPr>
          <a:spLocks noChangeAspect="1" noChangeArrowheads="1"/>
        </xdr:cNvSpPr>
      </xdr:nvSpPr>
      <xdr:spPr bwMode="auto">
        <a:xfrm>
          <a:off x="409575" y="36528375"/>
          <a:ext cx="3048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529" name="AutoShape 35" descr="viewer?attid=0">
          <a:extLst>
            <a:ext uri="{FF2B5EF4-FFF2-40B4-BE49-F238E27FC236}">
              <a16:creationId xmlns:a16="http://schemas.microsoft.com/office/drawing/2014/main" id="{71CF7494-5215-4EB1-BDAF-546C018376E3}"/>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530" name="AutoShape 34" descr="viewer?attid=0">
          <a:extLst>
            <a:ext uri="{FF2B5EF4-FFF2-40B4-BE49-F238E27FC236}">
              <a16:creationId xmlns:a16="http://schemas.microsoft.com/office/drawing/2014/main" id="{505106B5-8100-431B-8BA7-341BEEE0EDA7}"/>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531" name="AutoShape 35" descr="viewer?attid=0">
          <a:extLst>
            <a:ext uri="{FF2B5EF4-FFF2-40B4-BE49-F238E27FC236}">
              <a16:creationId xmlns:a16="http://schemas.microsoft.com/office/drawing/2014/main" id="{C5272B30-D7FC-4756-B07B-91CB0778DFA1}"/>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532" name="AutoShape 34" descr="viewer?attid=0">
          <a:extLst>
            <a:ext uri="{FF2B5EF4-FFF2-40B4-BE49-F238E27FC236}">
              <a16:creationId xmlns:a16="http://schemas.microsoft.com/office/drawing/2014/main" id="{D1B44C46-9FDC-4FB4-8304-4C93CAA508CE}"/>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533" name="AutoShape 35" descr="viewer?attid=0">
          <a:extLst>
            <a:ext uri="{FF2B5EF4-FFF2-40B4-BE49-F238E27FC236}">
              <a16:creationId xmlns:a16="http://schemas.microsoft.com/office/drawing/2014/main" id="{4950A05E-8D02-460A-BCA4-CD871BD4DFFC}"/>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534" name="AutoShape 34" descr="viewer?attid=0">
          <a:extLst>
            <a:ext uri="{FF2B5EF4-FFF2-40B4-BE49-F238E27FC236}">
              <a16:creationId xmlns:a16="http://schemas.microsoft.com/office/drawing/2014/main" id="{578F67EA-5F44-43AF-AF07-C5792CAF8E9E}"/>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535" name="AutoShape 35" descr="viewer?attid=0">
          <a:extLst>
            <a:ext uri="{FF2B5EF4-FFF2-40B4-BE49-F238E27FC236}">
              <a16:creationId xmlns:a16="http://schemas.microsoft.com/office/drawing/2014/main" id="{30484DB3-0EF8-4426-ACDA-9997D064C142}"/>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536" name="AutoShape 34" descr="viewer?attid=0">
          <a:extLst>
            <a:ext uri="{FF2B5EF4-FFF2-40B4-BE49-F238E27FC236}">
              <a16:creationId xmlns:a16="http://schemas.microsoft.com/office/drawing/2014/main" id="{4128EC2B-0734-49D7-AE96-6FB26CD14C78}"/>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190500</xdr:rowOff>
    </xdr:to>
    <xdr:sp macro="" textlink="">
      <xdr:nvSpPr>
        <xdr:cNvPr id="537" name="AutoShape 35" descr="viewer?attid=0">
          <a:extLst>
            <a:ext uri="{FF2B5EF4-FFF2-40B4-BE49-F238E27FC236}">
              <a16:creationId xmlns:a16="http://schemas.microsoft.com/office/drawing/2014/main" id="{479F4F4F-B692-487B-9485-816471AFBF06}"/>
            </a:ext>
          </a:extLst>
        </xdr:cNvPr>
        <xdr:cNvSpPr>
          <a:spLocks noChangeAspect="1" noChangeArrowheads="1"/>
        </xdr:cNvSpPr>
      </xdr:nvSpPr>
      <xdr:spPr bwMode="auto">
        <a:xfrm>
          <a:off x="409575" y="36528375"/>
          <a:ext cx="3048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57</xdr:row>
      <xdr:rowOff>0</xdr:rowOff>
    </xdr:from>
    <xdr:to>
      <xdr:col>1</xdr:col>
      <xdr:colOff>304800</xdr:colOff>
      <xdr:row>57</xdr:row>
      <xdr:rowOff>28575</xdr:rowOff>
    </xdr:to>
    <xdr:sp macro="" textlink="">
      <xdr:nvSpPr>
        <xdr:cNvPr id="538" name="AutoShape 35" descr="viewer?attid=0">
          <a:extLst>
            <a:ext uri="{FF2B5EF4-FFF2-40B4-BE49-F238E27FC236}">
              <a16:creationId xmlns:a16="http://schemas.microsoft.com/office/drawing/2014/main" id="{08231AAF-EC6E-4A27-B0AD-D862F12619F1}"/>
            </a:ext>
          </a:extLst>
        </xdr:cNvPr>
        <xdr:cNvSpPr>
          <a:spLocks noChangeAspect="1" noChangeArrowheads="1"/>
        </xdr:cNvSpPr>
      </xdr:nvSpPr>
      <xdr:spPr bwMode="auto">
        <a:xfrm>
          <a:off x="409575" y="36528375"/>
          <a:ext cx="3048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1"/>
  <sheetViews>
    <sheetView topLeftCell="A34" zoomScaleNormal="100" workbookViewId="0">
      <selection activeCell="B63" sqref="B63"/>
    </sheetView>
  </sheetViews>
  <sheetFormatPr defaultColWidth="9.140625" defaultRowHeight="15" x14ac:dyDescent="0.25"/>
  <cols>
    <col min="1" max="1" width="6.5703125" style="1" customWidth="1"/>
    <col min="2" max="2" width="41.7109375" style="1" customWidth="1"/>
    <col min="3" max="3" width="13.7109375" style="1" customWidth="1"/>
    <col min="4" max="4" width="11.42578125" style="1" customWidth="1"/>
    <col min="5" max="5" width="10.140625" style="1" customWidth="1"/>
    <col min="6" max="6" width="11.42578125" style="1" customWidth="1"/>
    <col min="7" max="7" width="14.28515625" style="4" customWidth="1"/>
    <col min="8" max="8" width="13.5703125" style="4" customWidth="1"/>
    <col min="9" max="9" width="11" style="5" customWidth="1"/>
    <col min="10" max="10" width="10.28515625" style="2" customWidth="1"/>
    <col min="11" max="11" width="10.7109375" style="6" customWidth="1"/>
    <col min="12" max="12" width="12.28515625" style="2" customWidth="1"/>
    <col min="13" max="13" width="13.28515625" style="1" customWidth="1"/>
    <col min="14" max="16384" width="9.140625" style="1"/>
  </cols>
  <sheetData>
    <row r="1" spans="1:13" ht="15" customHeight="1" x14ac:dyDescent="0.25">
      <c r="B1" s="1" t="s">
        <v>0</v>
      </c>
      <c r="J1" s="10" t="s">
        <v>4</v>
      </c>
      <c r="K1" s="10"/>
      <c r="L1" s="10"/>
      <c r="M1" s="10"/>
    </row>
    <row r="2" spans="1:13" ht="15.75" x14ac:dyDescent="0.25">
      <c r="B2" s="7" t="s">
        <v>6</v>
      </c>
      <c r="J2" s="11" t="s">
        <v>5</v>
      </c>
      <c r="K2" s="13"/>
      <c r="L2" s="13"/>
      <c r="M2" s="13"/>
    </row>
    <row r="3" spans="1:13" ht="11.25" customHeight="1" x14ac:dyDescent="0.25">
      <c r="M3" s="9"/>
    </row>
    <row r="4" spans="1:13" s="7" customFormat="1" ht="20.25" customHeight="1" x14ac:dyDescent="0.25">
      <c r="A4" s="191" t="s">
        <v>16</v>
      </c>
      <c r="B4" s="191"/>
      <c r="C4" s="191"/>
      <c r="D4" s="191"/>
      <c r="E4" s="191"/>
      <c r="F4" s="191"/>
      <c r="G4" s="191"/>
      <c r="H4" s="191"/>
      <c r="I4" s="191"/>
      <c r="J4" s="191"/>
      <c r="K4" s="191"/>
      <c r="L4" s="191"/>
      <c r="M4" s="191"/>
    </row>
    <row r="5" spans="1:13" s="3" customFormat="1" ht="22.5" customHeight="1" x14ac:dyDescent="0.25">
      <c r="A5" s="3" t="s">
        <v>12</v>
      </c>
      <c r="K5" s="14"/>
    </row>
    <row r="6" spans="1:13" s="3" customFormat="1" ht="17.25" customHeight="1" x14ac:dyDescent="0.25">
      <c r="A6" s="3" t="s">
        <v>14</v>
      </c>
      <c r="K6" s="14"/>
    </row>
    <row r="7" spans="1:13" s="3" customFormat="1" ht="19.5" customHeight="1" x14ac:dyDescent="0.25">
      <c r="A7" s="3" t="s">
        <v>13</v>
      </c>
      <c r="K7" s="14"/>
    </row>
    <row r="8" spans="1:13" s="3" customFormat="1" ht="19.5" customHeight="1" x14ac:dyDescent="0.25">
      <c r="A8" s="3" t="s">
        <v>53</v>
      </c>
    </row>
    <row r="9" spans="1:13" s="3" customFormat="1" ht="19.5" customHeight="1" x14ac:dyDescent="0.25">
      <c r="A9" s="3" t="s">
        <v>54</v>
      </c>
    </row>
    <row r="10" spans="1:13" s="3" customFormat="1" ht="18.75" customHeight="1" x14ac:dyDescent="0.25">
      <c r="B10" s="3" t="s">
        <v>52</v>
      </c>
      <c r="C10" s="86">
        <f>C38</f>
        <v>400000000</v>
      </c>
      <c r="D10" s="15" t="s">
        <v>10</v>
      </c>
      <c r="F10" s="16"/>
      <c r="H10" s="15"/>
      <c r="I10" s="17"/>
      <c r="J10" s="18"/>
      <c r="K10" s="19"/>
      <c r="L10" s="20"/>
    </row>
    <row r="11" spans="1:13" s="3" customFormat="1" ht="18.75" customHeight="1" x14ac:dyDescent="0.25">
      <c r="D11" s="83"/>
      <c r="E11" s="83"/>
      <c r="F11" s="84" t="s">
        <v>3</v>
      </c>
      <c r="G11" s="87">
        <v>1490000</v>
      </c>
      <c r="H11" s="21"/>
      <c r="I11" s="22"/>
      <c r="J11" s="23"/>
      <c r="K11" s="24"/>
      <c r="L11" s="85" t="s">
        <v>2</v>
      </c>
    </row>
    <row r="12" spans="1:13" s="7" customFormat="1" ht="24.75" customHeight="1" x14ac:dyDescent="0.25">
      <c r="A12" s="192" t="s">
        <v>19</v>
      </c>
      <c r="B12" s="188" t="s">
        <v>20</v>
      </c>
      <c r="C12" s="188" t="s">
        <v>21</v>
      </c>
      <c r="D12" s="192" t="s">
        <v>22</v>
      </c>
      <c r="E12" s="192"/>
      <c r="F12" s="192"/>
      <c r="G12" s="192"/>
      <c r="H12" s="188" t="s">
        <v>23</v>
      </c>
      <c r="I12" s="188" t="s">
        <v>24</v>
      </c>
      <c r="J12" s="188"/>
      <c r="K12" s="188"/>
      <c r="L12" s="188"/>
      <c r="M12" s="188" t="s">
        <v>25</v>
      </c>
    </row>
    <row r="13" spans="1:13" s="7" customFormat="1" ht="48" customHeight="1" x14ac:dyDescent="0.25">
      <c r="A13" s="192"/>
      <c r="B13" s="188"/>
      <c r="C13" s="188"/>
      <c r="D13" s="12" t="s">
        <v>28</v>
      </c>
      <c r="E13" s="12" t="s">
        <v>29</v>
      </c>
      <c r="F13" s="12" t="s">
        <v>30</v>
      </c>
      <c r="G13" s="12" t="s">
        <v>9</v>
      </c>
      <c r="H13" s="188"/>
      <c r="I13" s="12" t="s">
        <v>28</v>
      </c>
      <c r="J13" s="12" t="s">
        <v>29</v>
      </c>
      <c r="K13" s="12" t="s">
        <v>30</v>
      </c>
      <c r="L13" s="12" t="s">
        <v>9</v>
      </c>
      <c r="M13" s="188"/>
    </row>
    <row r="14" spans="1:13" s="3" customFormat="1" ht="68.25" customHeight="1" x14ac:dyDescent="0.25">
      <c r="A14" s="25">
        <v>1</v>
      </c>
      <c r="B14" s="26" t="s">
        <v>56</v>
      </c>
      <c r="C14" s="27">
        <f>G14</f>
        <v>90964500.000000015</v>
      </c>
      <c r="D14" s="28">
        <v>0.55000000000000004</v>
      </c>
      <c r="E14" s="29">
        <f>D14*$G$11</f>
        <v>819500.00000000012</v>
      </c>
      <c r="F14" s="30">
        <v>111</v>
      </c>
      <c r="G14" s="54">
        <f>E14*F14</f>
        <v>90964500.000000015</v>
      </c>
      <c r="H14" s="55">
        <f>G14</f>
        <v>90964500.000000015</v>
      </c>
      <c r="I14" s="28">
        <v>0.55000000000000004</v>
      </c>
      <c r="J14" s="54">
        <f>I14*$G$11</f>
        <v>819500.00000000012</v>
      </c>
      <c r="K14" s="31">
        <v>0</v>
      </c>
      <c r="L14" s="31">
        <f>J14*K14</f>
        <v>0</v>
      </c>
      <c r="M14" s="56">
        <f>H14+L14</f>
        <v>90964500.000000015</v>
      </c>
    </row>
    <row r="15" spans="1:13" s="3" customFormat="1" ht="63" x14ac:dyDescent="0.25">
      <c r="A15" s="25">
        <v>2</v>
      </c>
      <c r="B15" s="32" t="s">
        <v>57</v>
      </c>
      <c r="C15" s="27">
        <f t="shared" ref="C15:C21" si="0">G15</f>
        <v>31915800.000000004</v>
      </c>
      <c r="D15" s="28">
        <v>0.34</v>
      </c>
      <c r="E15" s="29">
        <f t="shared" ref="E15:E18" si="1">D15*$G$11</f>
        <v>506600.00000000006</v>
      </c>
      <c r="F15" s="30">
        <v>63</v>
      </c>
      <c r="G15" s="54">
        <f t="shared" ref="G15:G18" si="2">E15*F15</f>
        <v>31915800.000000004</v>
      </c>
      <c r="H15" s="55">
        <f t="shared" ref="H15:H21" si="3">G15</f>
        <v>31915800.000000004</v>
      </c>
      <c r="I15" s="28">
        <v>0.34</v>
      </c>
      <c r="J15" s="54">
        <f t="shared" ref="J15:J18" si="4">I15*$G$11</f>
        <v>506600.00000000006</v>
      </c>
      <c r="K15" s="31">
        <v>0</v>
      </c>
      <c r="L15" s="31">
        <f t="shared" ref="L15:L18" si="5">J15*K15</f>
        <v>0</v>
      </c>
      <c r="M15" s="56">
        <f t="shared" ref="M15:M18" si="6">H15+L15</f>
        <v>31915800.000000004</v>
      </c>
    </row>
    <row r="16" spans="1:13" s="3" customFormat="1" ht="31.5" x14ac:dyDescent="0.25">
      <c r="A16" s="25">
        <v>3</v>
      </c>
      <c r="B16" s="32" t="s">
        <v>58</v>
      </c>
      <c r="C16" s="27">
        <f t="shared" si="0"/>
        <v>53699600.000000007</v>
      </c>
      <c r="D16" s="28">
        <v>0.34</v>
      </c>
      <c r="E16" s="29">
        <f t="shared" si="1"/>
        <v>506600.00000000006</v>
      </c>
      <c r="F16" s="30">
        <v>106</v>
      </c>
      <c r="G16" s="54">
        <f t="shared" si="2"/>
        <v>53699600.000000007</v>
      </c>
      <c r="H16" s="55">
        <f t="shared" si="3"/>
        <v>53699600.000000007</v>
      </c>
      <c r="I16" s="28">
        <v>0.34</v>
      </c>
      <c r="J16" s="54">
        <f t="shared" si="4"/>
        <v>506600.00000000006</v>
      </c>
      <c r="K16" s="31">
        <v>0</v>
      </c>
      <c r="L16" s="31">
        <f t="shared" si="5"/>
        <v>0</v>
      </c>
      <c r="M16" s="56">
        <f t="shared" si="6"/>
        <v>53699600.000000007</v>
      </c>
    </row>
    <row r="17" spans="1:13" s="3" customFormat="1" ht="36.75" customHeight="1" x14ac:dyDescent="0.25">
      <c r="A17" s="25">
        <v>4</v>
      </c>
      <c r="B17" s="32" t="s">
        <v>59</v>
      </c>
      <c r="C17" s="27">
        <f t="shared" si="0"/>
        <v>33942200.000000007</v>
      </c>
      <c r="D17" s="28">
        <v>0.34</v>
      </c>
      <c r="E17" s="29">
        <f t="shared" si="1"/>
        <v>506600.00000000006</v>
      </c>
      <c r="F17" s="30">
        <v>67</v>
      </c>
      <c r="G17" s="54">
        <f t="shared" si="2"/>
        <v>33942200.000000007</v>
      </c>
      <c r="H17" s="55">
        <f t="shared" si="3"/>
        <v>33942200.000000007</v>
      </c>
      <c r="I17" s="28">
        <v>0.34</v>
      </c>
      <c r="J17" s="54">
        <f t="shared" si="4"/>
        <v>506600.00000000006</v>
      </c>
      <c r="K17" s="31">
        <v>0</v>
      </c>
      <c r="L17" s="31">
        <f t="shared" si="5"/>
        <v>0</v>
      </c>
      <c r="M17" s="56">
        <f t="shared" si="6"/>
        <v>33942200.000000007</v>
      </c>
    </row>
    <row r="18" spans="1:13" s="3" customFormat="1" ht="36" customHeight="1" x14ac:dyDescent="0.25">
      <c r="A18" s="25">
        <v>5</v>
      </c>
      <c r="B18" s="32" t="s">
        <v>60</v>
      </c>
      <c r="C18" s="27">
        <f t="shared" si="0"/>
        <v>18237600.000000004</v>
      </c>
      <c r="D18" s="28">
        <v>0.34</v>
      </c>
      <c r="E18" s="29">
        <f t="shared" si="1"/>
        <v>506600.00000000006</v>
      </c>
      <c r="F18" s="30">
        <v>36</v>
      </c>
      <c r="G18" s="54">
        <f t="shared" si="2"/>
        <v>18237600.000000004</v>
      </c>
      <c r="H18" s="55">
        <f t="shared" si="3"/>
        <v>18237600.000000004</v>
      </c>
      <c r="I18" s="28">
        <v>0.34</v>
      </c>
      <c r="J18" s="54">
        <f t="shared" si="4"/>
        <v>506600.00000000006</v>
      </c>
      <c r="K18" s="31">
        <v>0</v>
      </c>
      <c r="L18" s="31">
        <f t="shared" si="5"/>
        <v>0</v>
      </c>
      <c r="M18" s="56">
        <f t="shared" si="6"/>
        <v>18237600.000000004</v>
      </c>
    </row>
    <row r="19" spans="1:13" s="3" customFormat="1" ht="31.5" x14ac:dyDescent="0.25">
      <c r="A19" s="25">
        <v>6</v>
      </c>
      <c r="B19" s="32" t="s">
        <v>61</v>
      </c>
      <c r="C19" s="27">
        <f t="shared" si="0"/>
        <v>21783800.000000004</v>
      </c>
      <c r="D19" s="28">
        <v>0.34</v>
      </c>
      <c r="E19" s="29">
        <f t="shared" ref="E19:E21" si="7">D19*$G$11</f>
        <v>506600.00000000006</v>
      </c>
      <c r="F19" s="30">
        <v>43</v>
      </c>
      <c r="G19" s="54">
        <f t="shared" ref="G19:G21" si="8">E19*F19</f>
        <v>21783800.000000004</v>
      </c>
      <c r="H19" s="55">
        <f t="shared" si="3"/>
        <v>21783800.000000004</v>
      </c>
      <c r="I19" s="28">
        <v>0.34</v>
      </c>
      <c r="J19" s="54">
        <f t="shared" ref="J19:J21" si="9">I19*$G$11</f>
        <v>506600.00000000006</v>
      </c>
      <c r="K19" s="31">
        <v>0</v>
      </c>
      <c r="L19" s="31">
        <f t="shared" ref="L19:L21" si="10">J19*K19</f>
        <v>0</v>
      </c>
      <c r="M19" s="56">
        <f t="shared" ref="M19:M36" si="11">H19+L19</f>
        <v>21783800.000000004</v>
      </c>
    </row>
    <row r="20" spans="1:13" s="3" customFormat="1" ht="39.75" customHeight="1" x14ac:dyDescent="0.25">
      <c r="A20" s="25">
        <v>7</v>
      </c>
      <c r="B20" s="32" t="s">
        <v>62</v>
      </c>
      <c r="C20" s="27">
        <f t="shared" si="0"/>
        <v>7509600</v>
      </c>
      <c r="D20" s="28">
        <v>0.18</v>
      </c>
      <c r="E20" s="29">
        <f t="shared" si="7"/>
        <v>268200</v>
      </c>
      <c r="F20" s="30">
        <v>28</v>
      </c>
      <c r="G20" s="54">
        <f t="shared" si="8"/>
        <v>7509600</v>
      </c>
      <c r="H20" s="55">
        <f t="shared" si="3"/>
        <v>7509600</v>
      </c>
      <c r="I20" s="28">
        <v>0.18</v>
      </c>
      <c r="J20" s="54">
        <f t="shared" si="9"/>
        <v>268200</v>
      </c>
      <c r="K20" s="31">
        <v>0</v>
      </c>
      <c r="L20" s="31">
        <f t="shared" si="10"/>
        <v>0</v>
      </c>
      <c r="M20" s="56">
        <f t="shared" si="11"/>
        <v>7509600</v>
      </c>
    </row>
    <row r="21" spans="1:13" s="3" customFormat="1" ht="31.5" x14ac:dyDescent="0.25">
      <c r="A21" s="25">
        <v>8</v>
      </c>
      <c r="B21" s="32" t="s">
        <v>62</v>
      </c>
      <c r="C21" s="27">
        <f t="shared" si="0"/>
        <v>7509600</v>
      </c>
      <c r="D21" s="28">
        <v>0.18</v>
      </c>
      <c r="E21" s="29">
        <f t="shared" si="7"/>
        <v>268200</v>
      </c>
      <c r="F21" s="30">
        <v>28</v>
      </c>
      <c r="G21" s="54">
        <f t="shared" si="8"/>
        <v>7509600</v>
      </c>
      <c r="H21" s="55">
        <f t="shared" si="3"/>
        <v>7509600</v>
      </c>
      <c r="I21" s="28">
        <v>0.18</v>
      </c>
      <c r="J21" s="54">
        <f t="shared" si="9"/>
        <v>268200</v>
      </c>
      <c r="K21" s="31">
        <v>0</v>
      </c>
      <c r="L21" s="31">
        <f t="shared" si="10"/>
        <v>0</v>
      </c>
      <c r="M21" s="56">
        <f t="shared" si="11"/>
        <v>7509600</v>
      </c>
    </row>
    <row r="22" spans="1:13" s="3" customFormat="1" ht="25.5" customHeight="1" x14ac:dyDescent="0.25">
      <c r="A22" s="25">
        <v>9</v>
      </c>
      <c r="B22" s="33" t="s">
        <v>31</v>
      </c>
      <c r="C22" s="34">
        <v>88000000</v>
      </c>
      <c r="D22" s="35"/>
      <c r="E22" s="35"/>
      <c r="F22" s="30"/>
      <c r="G22" s="56">
        <v>88000000</v>
      </c>
      <c r="H22" s="55">
        <v>88000000</v>
      </c>
      <c r="I22" s="28"/>
      <c r="J22" s="29"/>
      <c r="K22" s="31"/>
      <c r="L22" s="31"/>
      <c r="M22" s="56">
        <f t="shared" si="11"/>
        <v>88000000</v>
      </c>
    </row>
    <row r="23" spans="1:13" s="3" customFormat="1" ht="25.5" customHeight="1" x14ac:dyDescent="0.25">
      <c r="A23" s="25">
        <v>10</v>
      </c>
      <c r="B23" s="32" t="s">
        <v>27</v>
      </c>
      <c r="C23" s="27">
        <f>SUM(C24:C28)</f>
        <v>19200000</v>
      </c>
      <c r="D23" s="28"/>
      <c r="E23" s="29"/>
      <c r="F23" s="30"/>
      <c r="G23" s="60">
        <f>SUM(G24:G28)</f>
        <v>19200000</v>
      </c>
      <c r="H23" s="36">
        <f>SUM(H24:H28)</f>
        <v>0</v>
      </c>
      <c r="I23" s="28"/>
      <c r="J23" s="29"/>
      <c r="K23" s="31"/>
      <c r="L23" s="27">
        <f>SUM(L24:L28)</f>
        <v>19200000</v>
      </c>
      <c r="M23" s="27">
        <f>SUM(M24:M28)</f>
        <v>19200000</v>
      </c>
    </row>
    <row r="24" spans="1:13" s="41" customFormat="1" ht="25.5" customHeight="1" x14ac:dyDescent="0.25">
      <c r="A24" s="37"/>
      <c r="B24" s="38" t="s">
        <v>42</v>
      </c>
      <c r="C24" s="39">
        <v>1800000</v>
      </c>
      <c r="D24" s="40" t="s">
        <v>50</v>
      </c>
      <c r="E24" s="40">
        <v>2</v>
      </c>
      <c r="F24" s="46">
        <v>900000</v>
      </c>
      <c r="G24" s="57">
        <v>1800000</v>
      </c>
      <c r="H24" s="36">
        <v>0</v>
      </c>
      <c r="I24" s="40" t="s">
        <v>50</v>
      </c>
      <c r="J24" s="40">
        <v>2</v>
      </c>
      <c r="K24" s="46">
        <v>900000</v>
      </c>
      <c r="L24" s="58">
        <v>1800000</v>
      </c>
      <c r="M24" s="59">
        <f t="shared" si="11"/>
        <v>1800000</v>
      </c>
    </row>
    <row r="25" spans="1:13" s="41" customFormat="1" ht="25.5" customHeight="1" x14ac:dyDescent="0.25">
      <c r="A25" s="37"/>
      <c r="B25" s="38" t="s">
        <v>43</v>
      </c>
      <c r="C25" s="39">
        <v>600000</v>
      </c>
      <c r="D25" s="40" t="s">
        <v>50</v>
      </c>
      <c r="E25" s="40">
        <v>2</v>
      </c>
      <c r="F25" s="46">
        <v>300000</v>
      </c>
      <c r="G25" s="57">
        <v>600000</v>
      </c>
      <c r="H25" s="36">
        <v>0</v>
      </c>
      <c r="I25" s="40" t="s">
        <v>50</v>
      </c>
      <c r="J25" s="40">
        <v>2</v>
      </c>
      <c r="K25" s="46">
        <v>300000</v>
      </c>
      <c r="L25" s="58">
        <v>600000</v>
      </c>
      <c r="M25" s="59">
        <f t="shared" si="11"/>
        <v>600000</v>
      </c>
    </row>
    <row r="26" spans="1:13" s="41" customFormat="1" ht="25.5" customHeight="1" x14ac:dyDescent="0.25">
      <c r="A26" s="37"/>
      <c r="B26" s="38" t="s">
        <v>44</v>
      </c>
      <c r="C26" s="39">
        <v>4800000</v>
      </c>
      <c r="D26" s="40" t="s">
        <v>51</v>
      </c>
      <c r="E26" s="40">
        <v>4</v>
      </c>
      <c r="F26" s="46">
        <v>1200000</v>
      </c>
      <c r="G26" s="57">
        <v>4800000</v>
      </c>
      <c r="H26" s="36">
        <v>0</v>
      </c>
      <c r="I26" s="40" t="s">
        <v>51</v>
      </c>
      <c r="J26" s="40">
        <v>4</v>
      </c>
      <c r="K26" s="46">
        <v>1200000</v>
      </c>
      <c r="L26" s="58">
        <v>4800000</v>
      </c>
      <c r="M26" s="59">
        <f t="shared" si="11"/>
        <v>4800000</v>
      </c>
    </row>
    <row r="27" spans="1:13" s="41" customFormat="1" ht="46.5" customHeight="1" x14ac:dyDescent="0.25">
      <c r="A27" s="37"/>
      <c r="B27" s="38" t="s">
        <v>45</v>
      </c>
      <c r="C27" s="39">
        <v>6000000</v>
      </c>
      <c r="D27" s="40" t="s">
        <v>51</v>
      </c>
      <c r="E27" s="40">
        <v>10</v>
      </c>
      <c r="F27" s="46">
        <v>600000</v>
      </c>
      <c r="G27" s="57">
        <v>6000000</v>
      </c>
      <c r="H27" s="36">
        <v>0</v>
      </c>
      <c r="I27" s="40" t="s">
        <v>51</v>
      </c>
      <c r="J27" s="40">
        <v>10</v>
      </c>
      <c r="K27" s="46">
        <v>600000</v>
      </c>
      <c r="L27" s="58">
        <v>6000000</v>
      </c>
      <c r="M27" s="59">
        <f t="shared" si="11"/>
        <v>6000000</v>
      </c>
    </row>
    <row r="28" spans="1:13" s="41" customFormat="1" ht="23.25" customHeight="1" x14ac:dyDescent="0.25">
      <c r="A28" s="37"/>
      <c r="B28" s="38" t="s">
        <v>46</v>
      </c>
      <c r="C28" s="39">
        <v>6000000</v>
      </c>
      <c r="D28" s="40" t="s">
        <v>50</v>
      </c>
      <c r="E28" s="40">
        <v>40</v>
      </c>
      <c r="F28" s="46">
        <v>150000</v>
      </c>
      <c r="G28" s="57">
        <v>6000000</v>
      </c>
      <c r="H28" s="36">
        <v>0</v>
      </c>
      <c r="I28" s="40" t="s">
        <v>50</v>
      </c>
      <c r="J28" s="40">
        <v>40</v>
      </c>
      <c r="K28" s="46">
        <v>150000</v>
      </c>
      <c r="L28" s="58">
        <v>6000000</v>
      </c>
      <c r="M28" s="59">
        <f t="shared" si="11"/>
        <v>6000000</v>
      </c>
    </row>
    <row r="29" spans="1:13" s="3" customFormat="1" ht="27.75" customHeight="1" x14ac:dyDescent="0.25">
      <c r="A29" s="25">
        <v>11</v>
      </c>
      <c r="B29" s="26" t="s">
        <v>41</v>
      </c>
      <c r="C29" s="42">
        <v>3237300</v>
      </c>
      <c r="D29" s="26"/>
      <c r="E29" s="26"/>
      <c r="F29" s="30"/>
      <c r="G29" s="56">
        <v>3237300</v>
      </c>
      <c r="H29" s="56">
        <v>3237300</v>
      </c>
      <c r="I29" s="28"/>
      <c r="J29" s="29"/>
      <c r="K29" s="31"/>
      <c r="L29" s="31">
        <v>0</v>
      </c>
      <c r="M29" s="56">
        <f t="shared" si="11"/>
        <v>3237300</v>
      </c>
    </row>
    <row r="30" spans="1:13" s="3" customFormat="1" ht="30.75" customHeight="1" x14ac:dyDescent="0.25">
      <c r="A30" s="25">
        <v>12</v>
      </c>
      <c r="B30" s="26" t="s">
        <v>32</v>
      </c>
      <c r="C30" s="42">
        <f>SUM(C31:C36)</f>
        <v>4000000</v>
      </c>
      <c r="D30" s="26"/>
      <c r="E30" s="26"/>
      <c r="F30" s="30"/>
      <c r="G30" s="42">
        <f>SUM(G31:G36)</f>
        <v>4000000</v>
      </c>
      <c r="H30" s="36">
        <v>0</v>
      </c>
      <c r="I30" s="30"/>
      <c r="J30" s="29"/>
      <c r="K30" s="31"/>
      <c r="L30" s="56">
        <f>SUM(L31:L36)</f>
        <v>4000000</v>
      </c>
      <c r="M30" s="56">
        <f t="shared" si="11"/>
        <v>4000000</v>
      </c>
    </row>
    <row r="31" spans="1:13" s="41" customFormat="1" ht="30" customHeight="1" x14ac:dyDescent="0.25">
      <c r="A31" s="37"/>
      <c r="B31" s="43" t="s">
        <v>33</v>
      </c>
      <c r="C31" s="44">
        <v>450000</v>
      </c>
      <c r="D31" s="45" t="s">
        <v>34</v>
      </c>
      <c r="E31" s="45">
        <v>1</v>
      </c>
      <c r="F31" s="46">
        <v>450000</v>
      </c>
      <c r="G31" s="61">
        <f t="shared" ref="G31:G36" si="12">E31*F31</f>
        <v>450000</v>
      </c>
      <c r="H31" s="36">
        <v>0</v>
      </c>
      <c r="I31" s="45" t="s">
        <v>34</v>
      </c>
      <c r="J31" s="45">
        <v>1</v>
      </c>
      <c r="K31" s="46">
        <v>450000</v>
      </c>
      <c r="L31" s="46">
        <f t="shared" ref="L31:L36" si="13">J31*K31</f>
        <v>450000</v>
      </c>
      <c r="M31" s="57">
        <f t="shared" si="11"/>
        <v>450000</v>
      </c>
    </row>
    <row r="32" spans="1:13" s="41" customFormat="1" ht="30" customHeight="1" x14ac:dyDescent="0.25">
      <c r="A32" s="37"/>
      <c r="B32" s="43" t="s">
        <v>35</v>
      </c>
      <c r="C32" s="44">
        <v>1800000</v>
      </c>
      <c r="D32" s="45" t="s">
        <v>34</v>
      </c>
      <c r="E32" s="45">
        <v>6</v>
      </c>
      <c r="F32" s="46">
        <v>300000</v>
      </c>
      <c r="G32" s="46">
        <f t="shared" si="12"/>
        <v>1800000</v>
      </c>
      <c r="H32" s="36">
        <v>0</v>
      </c>
      <c r="I32" s="45" t="s">
        <v>34</v>
      </c>
      <c r="J32" s="45">
        <v>5</v>
      </c>
      <c r="K32" s="46">
        <v>300000</v>
      </c>
      <c r="L32" s="46">
        <f t="shared" si="13"/>
        <v>1500000</v>
      </c>
      <c r="M32" s="57">
        <f t="shared" si="11"/>
        <v>1500000</v>
      </c>
    </row>
    <row r="33" spans="1:13" s="41" customFormat="1" ht="30" customHeight="1" x14ac:dyDescent="0.25">
      <c r="A33" s="37"/>
      <c r="B33" s="43" t="s">
        <v>36</v>
      </c>
      <c r="C33" s="44">
        <v>100000</v>
      </c>
      <c r="D33" s="45" t="s">
        <v>34</v>
      </c>
      <c r="E33" s="45">
        <v>1</v>
      </c>
      <c r="F33" s="46">
        <v>100000</v>
      </c>
      <c r="G33" s="46">
        <f t="shared" si="12"/>
        <v>100000</v>
      </c>
      <c r="H33" s="36">
        <v>0</v>
      </c>
      <c r="I33" s="45" t="s">
        <v>34</v>
      </c>
      <c r="J33" s="45">
        <v>1</v>
      </c>
      <c r="K33" s="46">
        <v>100000</v>
      </c>
      <c r="L33" s="46">
        <f t="shared" si="13"/>
        <v>100000</v>
      </c>
      <c r="M33" s="57">
        <f t="shared" si="11"/>
        <v>100000</v>
      </c>
    </row>
    <row r="34" spans="1:13" s="41" customFormat="1" ht="25.5" customHeight="1" x14ac:dyDescent="0.25">
      <c r="A34" s="37"/>
      <c r="B34" s="43" t="s">
        <v>37</v>
      </c>
      <c r="C34" s="44">
        <v>500000</v>
      </c>
      <c r="D34" s="45" t="s">
        <v>34</v>
      </c>
      <c r="E34" s="45">
        <v>10</v>
      </c>
      <c r="F34" s="46">
        <v>50000</v>
      </c>
      <c r="G34" s="46">
        <f t="shared" si="12"/>
        <v>500000</v>
      </c>
      <c r="H34" s="36">
        <v>0</v>
      </c>
      <c r="I34" s="45" t="s">
        <v>34</v>
      </c>
      <c r="J34" s="45">
        <v>16</v>
      </c>
      <c r="K34" s="46">
        <v>50000</v>
      </c>
      <c r="L34" s="46">
        <f t="shared" si="13"/>
        <v>800000</v>
      </c>
      <c r="M34" s="57">
        <f t="shared" si="11"/>
        <v>800000</v>
      </c>
    </row>
    <row r="35" spans="1:13" s="41" customFormat="1" ht="30.75" customHeight="1" x14ac:dyDescent="0.25">
      <c r="A35" s="37"/>
      <c r="B35" s="43" t="s">
        <v>38</v>
      </c>
      <c r="C35" s="44">
        <v>750000</v>
      </c>
      <c r="D35" s="45" t="s">
        <v>39</v>
      </c>
      <c r="E35" s="45">
        <v>5</v>
      </c>
      <c r="F35" s="46">
        <v>150000</v>
      </c>
      <c r="G35" s="46">
        <f t="shared" si="12"/>
        <v>750000</v>
      </c>
      <c r="H35" s="36">
        <v>0</v>
      </c>
      <c r="I35" s="45" t="s">
        <v>39</v>
      </c>
      <c r="J35" s="45">
        <v>5</v>
      </c>
      <c r="K35" s="46">
        <v>150000</v>
      </c>
      <c r="L35" s="46">
        <f t="shared" si="13"/>
        <v>750000</v>
      </c>
      <c r="M35" s="57">
        <f t="shared" si="11"/>
        <v>750000</v>
      </c>
    </row>
    <row r="36" spans="1:13" s="41" customFormat="1" ht="29.25" customHeight="1" x14ac:dyDescent="0.25">
      <c r="A36" s="37"/>
      <c r="B36" s="43" t="s">
        <v>40</v>
      </c>
      <c r="C36" s="44">
        <v>400000</v>
      </c>
      <c r="D36" s="45" t="s">
        <v>39</v>
      </c>
      <c r="E36" s="45">
        <v>2</v>
      </c>
      <c r="F36" s="46">
        <v>200000</v>
      </c>
      <c r="G36" s="46">
        <f t="shared" si="12"/>
        <v>400000</v>
      </c>
      <c r="H36" s="36">
        <v>0</v>
      </c>
      <c r="I36" s="45" t="s">
        <v>39</v>
      </c>
      <c r="J36" s="45">
        <v>2</v>
      </c>
      <c r="K36" s="46">
        <v>200000</v>
      </c>
      <c r="L36" s="46">
        <f t="shared" si="13"/>
        <v>400000</v>
      </c>
      <c r="M36" s="57">
        <f t="shared" si="11"/>
        <v>400000</v>
      </c>
    </row>
    <row r="37" spans="1:13" s="3" customFormat="1" ht="28.5" customHeight="1" x14ac:dyDescent="0.25">
      <c r="A37" s="25">
        <v>13</v>
      </c>
      <c r="B37" s="47" t="s">
        <v>47</v>
      </c>
      <c r="C37" s="48">
        <v>20000000</v>
      </c>
      <c r="D37" s="49"/>
      <c r="E37" s="49"/>
      <c r="F37" s="25"/>
      <c r="G37" s="78">
        <v>20000000</v>
      </c>
      <c r="H37" s="55">
        <v>20000000</v>
      </c>
      <c r="I37" s="25"/>
      <c r="J37" s="25"/>
      <c r="K37" s="25"/>
      <c r="L37" s="31">
        <v>0</v>
      </c>
      <c r="M37" s="56">
        <f>H37+L37</f>
        <v>20000000</v>
      </c>
    </row>
    <row r="38" spans="1:13" s="13" customFormat="1" ht="24.75" customHeight="1" x14ac:dyDescent="0.25">
      <c r="A38" s="50"/>
      <c r="B38" s="51" t="s">
        <v>26</v>
      </c>
      <c r="C38" s="52">
        <f>C14+C15+C16+C17+C18+C19+C20+C21+C22+C23++C29+C30+C37</f>
        <v>400000000</v>
      </c>
      <c r="D38" s="53"/>
      <c r="E38" s="53"/>
      <c r="F38" s="53"/>
      <c r="G38" s="52">
        <f>G14+G15+G16+G17+G18+G19+G20+G21+G22+G23++G29+G30+G37</f>
        <v>400000000</v>
      </c>
      <c r="H38" s="52">
        <f>H14+H15+H16+H17+H18+H19+H20+H21+H22+H23++H29+H30+H37</f>
        <v>376800000</v>
      </c>
      <c r="I38" s="52"/>
      <c r="J38" s="52"/>
      <c r="K38" s="52"/>
      <c r="L38" s="52">
        <f>L14+L15+L16+L17+L18+L19+L20+L21+L22+L23++L29+L30+L37</f>
        <v>23200000</v>
      </c>
      <c r="M38" s="52">
        <f>M14+M15+M16+M17+M18+M19+M20+M21+M22+M23++M29+M30+M37</f>
        <v>400000000</v>
      </c>
    </row>
    <row r="39" spans="1:13" s="3" customFormat="1" ht="22.5" customHeight="1" x14ac:dyDescent="0.25">
      <c r="A39" s="62"/>
      <c r="B39" s="62"/>
      <c r="C39" s="62"/>
      <c r="D39" s="63" t="s">
        <v>48</v>
      </c>
      <c r="E39" s="62"/>
      <c r="F39" s="62"/>
      <c r="G39" s="64"/>
      <c r="H39" s="64"/>
      <c r="I39" s="65"/>
      <c r="J39" s="66"/>
      <c r="K39" s="67"/>
      <c r="L39" s="68"/>
    </row>
    <row r="40" spans="1:13" s="8" customFormat="1" ht="23.25" customHeight="1" x14ac:dyDescent="0.25">
      <c r="C40" s="8" t="s">
        <v>100</v>
      </c>
      <c r="G40" s="69"/>
      <c r="H40" s="79">
        <f>H38</f>
        <v>376800000</v>
      </c>
      <c r="I40" s="69" t="s">
        <v>10</v>
      </c>
      <c r="K40" s="70"/>
      <c r="L40" s="71"/>
    </row>
    <row r="41" spans="1:13" s="8" customFormat="1" ht="19.5" customHeight="1" x14ac:dyDescent="0.25">
      <c r="C41" s="8" t="s">
        <v>101</v>
      </c>
      <c r="H41" s="79">
        <v>5000000</v>
      </c>
      <c r="I41" s="69" t="s">
        <v>10</v>
      </c>
      <c r="K41" s="70"/>
    </row>
    <row r="42" spans="1:13" s="8" customFormat="1" ht="19.5" customHeight="1" x14ac:dyDescent="0.25">
      <c r="C42" s="8" t="s">
        <v>102</v>
      </c>
      <c r="G42" s="72"/>
      <c r="H42" s="79">
        <f>L38</f>
        <v>23200000</v>
      </c>
      <c r="I42" s="69" t="s">
        <v>10</v>
      </c>
      <c r="K42" s="70"/>
    </row>
    <row r="43" spans="1:13" s="8" customFormat="1" ht="19.5" customHeight="1" x14ac:dyDescent="0.25">
      <c r="A43" s="73"/>
      <c r="B43" s="73"/>
      <c r="C43" s="73" t="s">
        <v>17</v>
      </c>
      <c r="E43" s="73" t="s">
        <v>49</v>
      </c>
      <c r="G43" s="71">
        <f>H41</f>
        <v>5000000</v>
      </c>
      <c r="H43" s="74" t="s">
        <v>18</v>
      </c>
      <c r="I43" s="75"/>
      <c r="J43" s="193">
        <f>H42-G43</f>
        <v>18200000</v>
      </c>
      <c r="K43" s="193"/>
      <c r="L43" s="69" t="s">
        <v>10</v>
      </c>
    </row>
    <row r="44" spans="1:13" s="8" customFormat="1" ht="19.5" customHeight="1" x14ac:dyDescent="0.25">
      <c r="A44" s="73"/>
      <c r="B44" s="73"/>
      <c r="C44" s="73" t="s">
        <v>103</v>
      </c>
      <c r="G44" s="71">
        <v>0</v>
      </c>
      <c r="H44" s="74"/>
      <c r="I44" s="76"/>
      <c r="J44" s="77"/>
      <c r="K44" s="77"/>
    </row>
    <row r="45" spans="1:13" s="3" customFormat="1" ht="27.75" customHeight="1" x14ac:dyDescent="0.25">
      <c r="G45" s="15"/>
      <c r="H45" s="15"/>
      <c r="I45" s="22"/>
      <c r="J45" s="80"/>
      <c r="K45" s="81" t="s">
        <v>63</v>
      </c>
      <c r="L45" s="80"/>
      <c r="M45" s="80"/>
    </row>
    <row r="46" spans="1:13" s="3" customFormat="1" ht="15.75" x14ac:dyDescent="0.25">
      <c r="A46" s="13"/>
      <c r="B46" s="11" t="s">
        <v>11</v>
      </c>
      <c r="C46" s="194" t="s">
        <v>1</v>
      </c>
      <c r="D46" s="194"/>
      <c r="E46" s="11"/>
      <c r="F46" s="194" t="s">
        <v>8</v>
      </c>
      <c r="G46" s="194"/>
      <c r="H46" s="194" t="s">
        <v>7</v>
      </c>
      <c r="I46" s="194"/>
      <c r="J46" s="11"/>
      <c r="K46" s="82"/>
      <c r="L46" s="190" t="s">
        <v>15</v>
      </c>
      <c r="M46" s="190"/>
    </row>
    <row r="47" spans="1:13" s="3" customFormat="1" ht="15.75" x14ac:dyDescent="0.25">
      <c r="E47" s="15"/>
      <c r="F47" s="15"/>
      <c r="G47" s="22"/>
      <c r="H47" s="23"/>
      <c r="I47" s="24"/>
      <c r="L47" s="23"/>
    </row>
    <row r="48" spans="1:13" s="3" customFormat="1" ht="15.75" x14ac:dyDescent="0.25">
      <c r="E48" s="15"/>
      <c r="F48" s="15"/>
      <c r="G48" s="22"/>
      <c r="H48" s="23"/>
      <c r="I48" s="24"/>
      <c r="L48" s="23"/>
    </row>
    <row r="49" spans="2:13" s="3" customFormat="1" ht="15.75" x14ac:dyDescent="0.25">
      <c r="E49" s="15"/>
      <c r="F49" s="15"/>
      <c r="G49" s="22"/>
      <c r="H49" s="23"/>
      <c r="I49" s="24"/>
      <c r="L49" s="23"/>
    </row>
    <row r="50" spans="2:13" s="3" customFormat="1" ht="23.25" customHeight="1" x14ac:dyDescent="0.25">
      <c r="B50" s="11"/>
      <c r="C50" s="11"/>
      <c r="D50" s="11"/>
      <c r="E50" s="11"/>
      <c r="F50" s="11"/>
      <c r="G50" s="11"/>
      <c r="I50" s="82"/>
      <c r="K50" s="82"/>
      <c r="L50" s="189" t="s">
        <v>55</v>
      </c>
      <c r="M50" s="189"/>
    </row>
    <row r="51" spans="2:13" s="3" customFormat="1" ht="15.75" x14ac:dyDescent="0.25">
      <c r="G51" s="15"/>
      <c r="H51" s="15"/>
      <c r="I51" s="22"/>
      <c r="J51" s="23"/>
      <c r="K51" s="24"/>
      <c r="L51" s="23"/>
    </row>
  </sheetData>
  <mergeCells count="14">
    <mergeCell ref="M12:M13"/>
    <mergeCell ref="L50:M50"/>
    <mergeCell ref="L46:M46"/>
    <mergeCell ref="A4:M4"/>
    <mergeCell ref="A12:A13"/>
    <mergeCell ref="B12:B13"/>
    <mergeCell ref="C12:C13"/>
    <mergeCell ref="D12:G12"/>
    <mergeCell ref="H12:H13"/>
    <mergeCell ref="I12:L12"/>
    <mergeCell ref="J43:K43"/>
    <mergeCell ref="C46:D46"/>
    <mergeCell ref="H46:I46"/>
    <mergeCell ref="F46:G46"/>
  </mergeCells>
  <printOptions horizontalCentered="1"/>
  <pageMargins left="0" right="0" top="0.25" bottom="0.25" header="0" footer="0"/>
  <pageSetup paperSize="9" scale="80" orientation="landscape"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25A24-EF29-4B94-B226-94F5A1F1F440}">
  <dimension ref="A1:O73"/>
  <sheetViews>
    <sheetView tabSelected="1" topLeftCell="A25" zoomScale="115" zoomScaleNormal="115" workbookViewId="0">
      <selection activeCell="H63" sqref="H63"/>
    </sheetView>
  </sheetViews>
  <sheetFormatPr defaultColWidth="9.140625" defaultRowHeight="15" x14ac:dyDescent="0.25"/>
  <cols>
    <col min="1" max="1" width="6.140625" style="88" customWidth="1"/>
    <col min="2" max="2" width="39.5703125" style="88" customWidth="1"/>
    <col min="3" max="3" width="15" style="88" customWidth="1"/>
    <col min="4" max="4" width="13.28515625" style="88" customWidth="1"/>
    <col min="5" max="5" width="14.85546875" style="88" customWidth="1"/>
    <col min="6" max="6" width="15.5703125" style="88" customWidth="1"/>
    <col min="7" max="7" width="14.7109375" style="90" customWidth="1"/>
    <col min="8" max="8" width="16.42578125" style="90" customWidth="1"/>
    <col min="9" max="9" width="10.28515625" style="5" customWidth="1"/>
    <col min="10" max="10" width="12.140625" style="2" customWidth="1"/>
    <col min="11" max="11" width="14.28515625" style="6" customWidth="1"/>
    <col min="12" max="12" width="16.42578125" style="2" customWidth="1"/>
    <col min="13" max="13" width="15" style="88" customWidth="1"/>
    <col min="14" max="14" width="9.140625" style="88"/>
    <col min="15" max="15" width="12.85546875" style="88" customWidth="1"/>
    <col min="16" max="16384" width="9.140625" style="88"/>
  </cols>
  <sheetData>
    <row r="1" spans="1:13" ht="18" customHeight="1" x14ac:dyDescent="0.25">
      <c r="B1" s="89" t="s">
        <v>0</v>
      </c>
      <c r="H1" s="200" t="s">
        <v>4</v>
      </c>
      <c r="I1" s="200"/>
      <c r="J1" s="200"/>
      <c r="K1" s="200"/>
      <c r="L1" s="200"/>
      <c r="M1" s="91"/>
    </row>
    <row r="2" spans="1:13" ht="15.75" customHeight="1" x14ac:dyDescent="0.25">
      <c r="B2" s="92" t="s">
        <v>64</v>
      </c>
      <c r="H2" s="201" t="s">
        <v>5</v>
      </c>
      <c r="I2" s="201"/>
      <c r="J2" s="201"/>
      <c r="K2" s="201"/>
      <c r="L2" s="201"/>
      <c r="M2" s="93"/>
    </row>
    <row r="3" spans="1:13" ht="16.5" x14ac:dyDescent="0.25">
      <c r="H3" s="94"/>
      <c r="I3" s="94"/>
      <c r="J3" s="94"/>
      <c r="M3" s="93"/>
    </row>
    <row r="4" spans="1:13" s="95" customFormat="1" ht="24" customHeight="1" x14ac:dyDescent="0.25">
      <c r="A4" s="202" t="s">
        <v>16</v>
      </c>
      <c r="B4" s="202"/>
      <c r="C4" s="202"/>
      <c r="D4" s="202"/>
      <c r="E4" s="202"/>
      <c r="F4" s="202"/>
      <c r="G4" s="202"/>
      <c r="H4" s="202"/>
      <c r="I4" s="202"/>
      <c r="J4" s="202"/>
      <c r="K4" s="202"/>
      <c r="L4" s="202"/>
      <c r="M4" s="202"/>
    </row>
    <row r="5" spans="1:13" s="89" customFormat="1" ht="22.5" customHeight="1" x14ac:dyDescent="0.25">
      <c r="A5" s="89" t="s">
        <v>12</v>
      </c>
      <c r="K5" s="14"/>
      <c r="L5" s="96"/>
      <c r="M5" s="96"/>
    </row>
    <row r="6" spans="1:13" s="89" customFormat="1" ht="22.5" customHeight="1" x14ac:dyDescent="0.25">
      <c r="A6" s="89" t="s">
        <v>14</v>
      </c>
      <c r="K6" s="14"/>
      <c r="L6" s="96"/>
      <c r="M6" s="96"/>
    </row>
    <row r="7" spans="1:13" s="89" customFormat="1" ht="21" customHeight="1" x14ac:dyDescent="0.25">
      <c r="A7" s="89" t="s">
        <v>13</v>
      </c>
      <c r="K7" s="14"/>
      <c r="L7" s="96"/>
      <c r="M7" s="96"/>
    </row>
    <row r="8" spans="1:13" s="3" customFormat="1" ht="19.5" customHeight="1" x14ac:dyDescent="0.25">
      <c r="A8" s="3" t="s">
        <v>53</v>
      </c>
    </row>
    <row r="9" spans="1:13" s="3" customFormat="1" ht="19.5" customHeight="1" x14ac:dyDescent="0.25">
      <c r="A9" s="3" t="s">
        <v>54</v>
      </c>
    </row>
    <row r="10" spans="1:13" ht="24" customHeight="1" x14ac:dyDescent="0.25">
      <c r="A10" s="89"/>
      <c r="B10" s="89" t="s">
        <v>52</v>
      </c>
      <c r="C10" s="183">
        <f>C59</f>
        <v>478267363.63636363</v>
      </c>
      <c r="D10" s="184" t="s">
        <v>10</v>
      </c>
      <c r="E10" s="89"/>
      <c r="F10" s="185"/>
      <c r="G10" s="89"/>
      <c r="H10" s="186"/>
      <c r="I10" s="17"/>
      <c r="J10" s="18"/>
      <c r="K10" s="187"/>
      <c r="L10" s="99"/>
      <c r="M10" s="96"/>
    </row>
    <row r="11" spans="1:13" ht="21.75" customHeight="1" x14ac:dyDescent="0.25">
      <c r="A11" s="96"/>
      <c r="B11" s="96"/>
      <c r="C11" s="96"/>
      <c r="D11" s="96"/>
      <c r="E11" s="203" t="s">
        <v>65</v>
      </c>
      <c r="F11" s="203"/>
      <c r="G11" s="203"/>
      <c r="H11" s="100">
        <v>24000000</v>
      </c>
      <c r="I11" s="101" t="s">
        <v>10</v>
      </c>
      <c r="J11" s="23"/>
      <c r="K11" s="24"/>
      <c r="L11" s="102" t="s">
        <v>2</v>
      </c>
      <c r="M11" s="89"/>
    </row>
    <row r="12" spans="1:13" s="95" customFormat="1" ht="20.25" customHeight="1" x14ac:dyDescent="0.25">
      <c r="A12" s="199" t="s">
        <v>19</v>
      </c>
      <c r="B12" s="197" t="s">
        <v>20</v>
      </c>
      <c r="C12" s="197" t="s">
        <v>21</v>
      </c>
      <c r="D12" s="199" t="s">
        <v>22</v>
      </c>
      <c r="E12" s="199"/>
      <c r="F12" s="199"/>
      <c r="G12" s="199"/>
      <c r="H12" s="197" t="s">
        <v>23</v>
      </c>
      <c r="I12" s="197" t="s">
        <v>24</v>
      </c>
      <c r="J12" s="197"/>
      <c r="K12" s="197"/>
      <c r="L12" s="197"/>
      <c r="M12" s="197" t="s">
        <v>25</v>
      </c>
    </row>
    <row r="13" spans="1:13" s="95" customFormat="1" ht="75" customHeight="1" x14ac:dyDescent="0.25">
      <c r="A13" s="199"/>
      <c r="B13" s="197"/>
      <c r="C13" s="197"/>
      <c r="D13" s="103" t="s">
        <v>109</v>
      </c>
      <c r="E13" s="103" t="s">
        <v>110</v>
      </c>
      <c r="F13" s="103" t="s">
        <v>111</v>
      </c>
      <c r="G13" s="103" t="s">
        <v>112</v>
      </c>
      <c r="H13" s="197"/>
      <c r="I13" s="103" t="s">
        <v>109</v>
      </c>
      <c r="J13" s="103" t="s">
        <v>110</v>
      </c>
      <c r="K13" s="103" t="s">
        <v>111</v>
      </c>
      <c r="L13" s="103" t="s">
        <v>112</v>
      </c>
      <c r="M13" s="197"/>
    </row>
    <row r="14" spans="1:13" s="109" customFormat="1" ht="32.25" customHeight="1" x14ac:dyDescent="0.25">
      <c r="A14" s="104" t="s">
        <v>66</v>
      </c>
      <c r="B14" s="105" t="s">
        <v>67</v>
      </c>
      <c r="C14" s="106">
        <f>SUM(C15:C27)</f>
        <v>313396363.63636363</v>
      </c>
      <c r="D14" s="107"/>
      <c r="E14" s="108"/>
      <c r="F14" s="107"/>
      <c r="G14" s="106">
        <f>G15+G19+G22+G25</f>
        <v>313396363.63636363</v>
      </c>
      <c r="H14" s="106">
        <f>H15+H19+H22+H25</f>
        <v>0</v>
      </c>
      <c r="I14" s="106"/>
      <c r="J14" s="106"/>
      <c r="K14" s="106"/>
      <c r="L14" s="106">
        <f>L15+L19+L22+L25</f>
        <v>91112727.272727266</v>
      </c>
      <c r="M14" s="106">
        <f>M15+M19+M22+M25</f>
        <v>91112727.272727266</v>
      </c>
    </row>
    <row r="15" spans="1:13" s="109" customFormat="1" ht="23.1" customHeight="1" x14ac:dyDescent="0.25">
      <c r="A15" s="198">
        <v>1</v>
      </c>
      <c r="B15" s="110" t="s">
        <v>105</v>
      </c>
      <c r="C15" s="111">
        <f>G15</f>
        <v>143127272.72727272</v>
      </c>
      <c r="D15" s="30"/>
      <c r="E15" s="112"/>
      <c r="F15" s="113"/>
      <c r="G15" s="114">
        <f>G16+G17+G18</f>
        <v>143127272.72727272</v>
      </c>
      <c r="H15" s="114">
        <f t="shared" ref="H15" si="0">H16+H17+H18</f>
        <v>0</v>
      </c>
      <c r="I15" s="30"/>
      <c r="J15" s="112"/>
      <c r="K15" s="113"/>
      <c r="L15" s="114">
        <f>L16+L17+L18</f>
        <v>40581818.18181818</v>
      </c>
      <c r="M15" s="114">
        <f>H15+L15</f>
        <v>40581818.18181818</v>
      </c>
    </row>
    <row r="16" spans="1:13" s="121" customFormat="1" ht="23.1" customHeight="1" x14ac:dyDescent="0.25">
      <c r="A16" s="198"/>
      <c r="B16" s="115" t="s">
        <v>15</v>
      </c>
      <c r="C16" s="116"/>
      <c r="D16" s="117">
        <v>1</v>
      </c>
      <c r="E16" s="118"/>
      <c r="F16" s="119">
        <v>4.8000000000000007</v>
      </c>
      <c r="G16" s="120">
        <f>D16*$H$11*F16</f>
        <v>115200000.00000001</v>
      </c>
      <c r="H16" s="120">
        <f t="shared" ref="H16" si="1">E16*$H$11*G16</f>
        <v>0</v>
      </c>
      <c r="I16" s="117">
        <v>1</v>
      </c>
      <c r="J16" s="118"/>
      <c r="K16" s="119">
        <v>1.2</v>
      </c>
      <c r="L16" s="120">
        <f>I16*$H$11*K16</f>
        <v>28800000</v>
      </c>
      <c r="M16" s="120">
        <f t="shared" ref="M16:M27" si="2">H16+L16</f>
        <v>28800000</v>
      </c>
    </row>
    <row r="17" spans="1:13" s="121" customFormat="1" ht="23.1" customHeight="1" x14ac:dyDescent="0.25">
      <c r="A17" s="198"/>
      <c r="B17" s="122" t="s">
        <v>68</v>
      </c>
      <c r="C17" s="116"/>
      <c r="D17" s="117">
        <v>0.8</v>
      </c>
      <c r="E17" s="123">
        <v>22</v>
      </c>
      <c r="F17" s="119">
        <f>E17/22</f>
        <v>1</v>
      </c>
      <c r="G17" s="120">
        <f>D17*$H$11*F17</f>
        <v>19200000</v>
      </c>
      <c r="H17" s="120">
        <v>0</v>
      </c>
      <c r="I17" s="117">
        <v>0.8</v>
      </c>
      <c r="J17" s="123">
        <v>11</v>
      </c>
      <c r="K17" s="119">
        <f>J17/22</f>
        <v>0.5</v>
      </c>
      <c r="L17" s="120">
        <f>I17*$H$11*K17</f>
        <v>9600000</v>
      </c>
      <c r="M17" s="120">
        <f t="shared" si="2"/>
        <v>9600000</v>
      </c>
    </row>
    <row r="18" spans="1:13" s="121" customFormat="1" ht="23.1" customHeight="1" x14ac:dyDescent="0.25">
      <c r="A18" s="198"/>
      <c r="B18" s="122" t="s">
        <v>69</v>
      </c>
      <c r="C18" s="116"/>
      <c r="D18" s="117">
        <v>0.4</v>
      </c>
      <c r="E18" s="123">
        <v>20</v>
      </c>
      <c r="F18" s="119">
        <f>E18/22</f>
        <v>0.90909090909090906</v>
      </c>
      <c r="G18" s="120">
        <f t="shared" ref="G18" si="3">D18*$H$11*F18</f>
        <v>8727272.7272727266</v>
      </c>
      <c r="H18" s="124">
        <v>0</v>
      </c>
      <c r="I18" s="117">
        <v>0.4</v>
      </c>
      <c r="J18" s="123">
        <v>5</v>
      </c>
      <c r="K18" s="119">
        <f>J18/22</f>
        <v>0.22727272727272727</v>
      </c>
      <c r="L18" s="120">
        <f t="shared" ref="L18" si="4">I18*$H$11*K18</f>
        <v>2181818.1818181816</v>
      </c>
      <c r="M18" s="120">
        <f t="shared" si="2"/>
        <v>2181818.1818181816</v>
      </c>
    </row>
    <row r="19" spans="1:13" s="109" customFormat="1" ht="23.1" customHeight="1" x14ac:dyDescent="0.25">
      <c r="A19" s="198">
        <v>2</v>
      </c>
      <c r="B19" s="110" t="s">
        <v>105</v>
      </c>
      <c r="C19" s="111">
        <f t="shared" ref="C19:C25" si="5">G19</f>
        <v>63360000.000000007</v>
      </c>
      <c r="D19" s="125"/>
      <c r="E19" s="126"/>
      <c r="F19" s="127"/>
      <c r="G19" s="114">
        <f>G20+G21</f>
        <v>63360000.000000007</v>
      </c>
      <c r="H19" s="114">
        <f t="shared" ref="H19" si="6">H20+H21</f>
        <v>0</v>
      </c>
      <c r="I19" s="125"/>
      <c r="J19" s="126"/>
      <c r="K19" s="127"/>
      <c r="L19" s="114">
        <f>L20+L21</f>
        <v>13003636.363636363</v>
      </c>
      <c r="M19" s="114">
        <f t="shared" si="2"/>
        <v>13003636.363636363</v>
      </c>
    </row>
    <row r="20" spans="1:13" s="121" customFormat="1" ht="23.1" customHeight="1" x14ac:dyDescent="0.25">
      <c r="A20" s="198"/>
      <c r="B20" s="115" t="s">
        <v>70</v>
      </c>
      <c r="C20" s="116"/>
      <c r="D20" s="128">
        <v>0.3</v>
      </c>
      <c r="E20" s="129"/>
      <c r="F20" s="119">
        <v>4.8000000000000007</v>
      </c>
      <c r="G20" s="120">
        <f t="shared" ref="G20:G21" si="7">D20*$H$11*F20</f>
        <v>34560000.000000007</v>
      </c>
      <c r="H20" s="124">
        <v>0</v>
      </c>
      <c r="I20" s="128">
        <v>0.3</v>
      </c>
      <c r="J20" s="129"/>
      <c r="K20" s="119">
        <v>1.2</v>
      </c>
      <c r="L20" s="120">
        <f t="shared" ref="L20:L21" si="8">I20*$H$11*K20</f>
        <v>8640000</v>
      </c>
      <c r="M20" s="120">
        <f t="shared" si="2"/>
        <v>8640000</v>
      </c>
    </row>
    <row r="21" spans="1:13" s="121" customFormat="1" ht="23.1" customHeight="1" x14ac:dyDescent="0.25">
      <c r="A21" s="198"/>
      <c r="B21" s="115" t="s">
        <v>68</v>
      </c>
      <c r="C21" s="116"/>
      <c r="D21" s="128">
        <v>0.8</v>
      </c>
      <c r="E21" s="129">
        <v>33</v>
      </c>
      <c r="F21" s="119">
        <f>E21/22</f>
        <v>1.5</v>
      </c>
      <c r="G21" s="120">
        <f t="shared" si="7"/>
        <v>28800000</v>
      </c>
      <c r="H21" s="124">
        <v>0</v>
      </c>
      <c r="I21" s="128">
        <v>0.8</v>
      </c>
      <c r="J21" s="129">
        <v>5</v>
      </c>
      <c r="K21" s="119">
        <f>J21/22</f>
        <v>0.22727272727272727</v>
      </c>
      <c r="L21" s="120">
        <f t="shared" si="8"/>
        <v>4363636.3636363633</v>
      </c>
      <c r="M21" s="120">
        <f t="shared" si="2"/>
        <v>4363636.3636363633</v>
      </c>
    </row>
    <row r="22" spans="1:13" s="109" customFormat="1" ht="23.1" customHeight="1" x14ac:dyDescent="0.25">
      <c r="A22" s="198">
        <v>3</v>
      </c>
      <c r="B22" s="110" t="s">
        <v>106</v>
      </c>
      <c r="C22" s="111">
        <f t="shared" si="5"/>
        <v>45818181.81818182</v>
      </c>
      <c r="D22" s="30"/>
      <c r="E22" s="112"/>
      <c r="F22" s="113"/>
      <c r="G22" s="114">
        <f>G23+G24</f>
        <v>45818181.81818182</v>
      </c>
      <c r="H22" s="114">
        <f t="shared" ref="H22" si="9">H23+H24</f>
        <v>0</v>
      </c>
      <c r="I22" s="30"/>
      <c r="J22" s="112"/>
      <c r="K22" s="113"/>
      <c r="L22" s="114">
        <f>L23+L24</f>
        <v>21818181.818181816</v>
      </c>
      <c r="M22" s="114">
        <f t="shared" si="2"/>
        <v>21818181.818181816</v>
      </c>
    </row>
    <row r="23" spans="1:13" s="121" customFormat="1" ht="23.1" customHeight="1" x14ac:dyDescent="0.25">
      <c r="A23" s="198"/>
      <c r="B23" s="115" t="s">
        <v>68</v>
      </c>
      <c r="C23" s="116"/>
      <c r="D23" s="128">
        <v>0.8</v>
      </c>
      <c r="E23" s="129">
        <v>25.000000000000004</v>
      </c>
      <c r="F23" s="119">
        <f>E23/22</f>
        <v>1.1363636363636365</v>
      </c>
      <c r="G23" s="120">
        <f t="shared" ref="G23:G24" si="10">D23*$H$11*F23</f>
        <v>21818181.81818182</v>
      </c>
      <c r="H23" s="124">
        <v>0</v>
      </c>
      <c r="I23" s="128">
        <v>0.8</v>
      </c>
      <c r="J23" s="129">
        <v>20</v>
      </c>
      <c r="K23" s="119">
        <f>J23/22</f>
        <v>0.90909090909090906</v>
      </c>
      <c r="L23" s="120">
        <f t="shared" ref="L23:L24" si="11">I23*$H$11*K23</f>
        <v>17454545.454545453</v>
      </c>
      <c r="M23" s="120">
        <f t="shared" si="2"/>
        <v>17454545.454545453</v>
      </c>
    </row>
    <row r="24" spans="1:13" s="121" customFormat="1" ht="23.1" customHeight="1" x14ac:dyDescent="0.25">
      <c r="A24" s="198"/>
      <c r="B24" s="122" t="s">
        <v>69</v>
      </c>
      <c r="C24" s="116"/>
      <c r="D24" s="128">
        <v>0.4</v>
      </c>
      <c r="E24" s="129">
        <v>55</v>
      </c>
      <c r="F24" s="119">
        <f t="shared" ref="F24" si="12">E24/22</f>
        <v>2.5</v>
      </c>
      <c r="G24" s="120">
        <f t="shared" si="10"/>
        <v>24000000</v>
      </c>
      <c r="H24" s="124">
        <v>0</v>
      </c>
      <c r="I24" s="128">
        <v>0.4</v>
      </c>
      <c r="J24" s="129">
        <v>10</v>
      </c>
      <c r="K24" s="119">
        <f t="shared" ref="K24" si="13">J24/22</f>
        <v>0.45454545454545453</v>
      </c>
      <c r="L24" s="120">
        <f t="shared" si="11"/>
        <v>4363636.3636363633</v>
      </c>
      <c r="M24" s="120">
        <f t="shared" si="2"/>
        <v>4363636.3636363633</v>
      </c>
    </row>
    <row r="25" spans="1:13" s="109" customFormat="1" ht="23.1" customHeight="1" x14ac:dyDescent="0.25">
      <c r="A25" s="198">
        <v>4</v>
      </c>
      <c r="B25" s="110" t="s">
        <v>107</v>
      </c>
      <c r="C25" s="111">
        <f t="shared" si="5"/>
        <v>61090909.090909094</v>
      </c>
      <c r="D25" s="30"/>
      <c r="E25" s="112"/>
      <c r="F25" s="113"/>
      <c r="G25" s="114">
        <f>G26+G27</f>
        <v>61090909.090909094</v>
      </c>
      <c r="H25" s="114">
        <v>0</v>
      </c>
      <c r="I25" s="30"/>
      <c r="J25" s="112"/>
      <c r="K25" s="113"/>
      <c r="L25" s="114">
        <f>L26+L27</f>
        <v>15709090.909090906</v>
      </c>
      <c r="M25" s="114">
        <f t="shared" si="2"/>
        <v>15709090.909090906</v>
      </c>
    </row>
    <row r="26" spans="1:13" s="121" customFormat="1" ht="23.1" customHeight="1" x14ac:dyDescent="0.25">
      <c r="A26" s="198"/>
      <c r="B26" s="122" t="s">
        <v>68</v>
      </c>
      <c r="C26" s="116"/>
      <c r="D26" s="128">
        <v>0.8</v>
      </c>
      <c r="E26" s="129">
        <v>36</v>
      </c>
      <c r="F26" s="119">
        <f t="shared" ref="F26:F27" si="14">E26/22</f>
        <v>1.6363636363636365</v>
      </c>
      <c r="G26" s="120">
        <f t="shared" ref="G26:G27" si="15">D26*$H$11*F26</f>
        <v>31418181.81818182</v>
      </c>
      <c r="H26" s="124">
        <v>0</v>
      </c>
      <c r="I26" s="128">
        <v>0.8</v>
      </c>
      <c r="J26" s="129">
        <v>12</v>
      </c>
      <c r="K26" s="119">
        <f t="shared" ref="K26:K27" si="16">J26/22</f>
        <v>0.54545454545454541</v>
      </c>
      <c r="L26" s="120">
        <f t="shared" ref="L26:L27" si="17">I26*$H$11*K26</f>
        <v>10472727.272727272</v>
      </c>
      <c r="M26" s="120">
        <f t="shared" si="2"/>
        <v>10472727.272727272</v>
      </c>
    </row>
    <row r="27" spans="1:13" s="121" customFormat="1" ht="23.1" customHeight="1" x14ac:dyDescent="0.25">
      <c r="A27" s="198"/>
      <c r="B27" s="122" t="s">
        <v>69</v>
      </c>
      <c r="C27" s="116"/>
      <c r="D27" s="128">
        <v>0.4</v>
      </c>
      <c r="E27" s="129">
        <v>68</v>
      </c>
      <c r="F27" s="119">
        <f t="shared" si="14"/>
        <v>3.0909090909090908</v>
      </c>
      <c r="G27" s="120">
        <f t="shared" si="15"/>
        <v>29672727.272727273</v>
      </c>
      <c r="H27" s="124">
        <v>0</v>
      </c>
      <c r="I27" s="128">
        <v>0.4</v>
      </c>
      <c r="J27" s="129">
        <v>12</v>
      </c>
      <c r="K27" s="119">
        <f t="shared" si="16"/>
        <v>0.54545454545454541</v>
      </c>
      <c r="L27" s="120">
        <f t="shared" si="17"/>
        <v>5236363.6363636358</v>
      </c>
      <c r="M27" s="120">
        <f t="shared" si="2"/>
        <v>5236363.6363636358</v>
      </c>
    </row>
    <row r="28" spans="1:13" s="89" customFormat="1" ht="34.5" customHeight="1" x14ac:dyDescent="0.25">
      <c r="A28" s="130" t="s">
        <v>71</v>
      </c>
      <c r="B28" s="131" t="s">
        <v>72</v>
      </c>
      <c r="C28" s="132">
        <f>C29+C34</f>
        <v>33631500</v>
      </c>
      <c r="D28" s="133"/>
      <c r="E28" s="134"/>
      <c r="F28" s="135"/>
      <c r="G28" s="132">
        <f t="shared" ref="G28:M28" si="18">G29+G34</f>
        <v>33631500</v>
      </c>
      <c r="H28" s="132">
        <f t="shared" si="18"/>
        <v>0</v>
      </c>
      <c r="I28" s="132">
        <f t="shared" si="18"/>
        <v>0</v>
      </c>
      <c r="J28" s="132">
        <f t="shared" si="18"/>
        <v>17</v>
      </c>
      <c r="K28" s="132">
        <f t="shared" si="18"/>
        <v>13533000</v>
      </c>
      <c r="L28" s="132">
        <f t="shared" si="18"/>
        <v>33631500</v>
      </c>
      <c r="M28" s="132">
        <f t="shared" si="18"/>
        <v>33631500</v>
      </c>
    </row>
    <row r="29" spans="1:13" s="142" customFormat="1" ht="34.5" customHeight="1" x14ac:dyDescent="0.25">
      <c r="A29" s="136" t="s">
        <v>73</v>
      </c>
      <c r="B29" s="137" t="s">
        <v>74</v>
      </c>
      <c r="C29" s="138">
        <f>SUM(C30:C33)</f>
        <v>15574000</v>
      </c>
      <c r="D29" s="139"/>
      <c r="E29" s="140"/>
      <c r="F29" s="141"/>
      <c r="G29" s="138">
        <f t="shared" ref="G29:M29" si="19">SUM(G30:G33)</f>
        <v>15574000</v>
      </c>
      <c r="H29" s="138">
        <f t="shared" si="19"/>
        <v>0</v>
      </c>
      <c r="I29" s="138">
        <f t="shared" si="19"/>
        <v>0</v>
      </c>
      <c r="J29" s="138">
        <f t="shared" si="19"/>
        <v>17</v>
      </c>
      <c r="K29" s="138">
        <f t="shared" si="19"/>
        <v>13533000</v>
      </c>
      <c r="L29" s="138">
        <f t="shared" si="19"/>
        <v>15574000</v>
      </c>
      <c r="M29" s="138">
        <f t="shared" si="19"/>
        <v>15574000</v>
      </c>
    </row>
    <row r="30" spans="1:13" s="89" customFormat="1" ht="34.5" customHeight="1" x14ac:dyDescent="0.25">
      <c r="A30" s="143">
        <v>1</v>
      </c>
      <c r="B30" s="144"/>
      <c r="C30" s="111">
        <f>G30</f>
        <v>1820000</v>
      </c>
      <c r="D30" s="28" t="s">
        <v>80</v>
      </c>
      <c r="E30" s="151">
        <v>5</v>
      </c>
      <c r="F30" s="146">
        <v>364000</v>
      </c>
      <c r="G30" s="146">
        <f t="shared" ref="G30:G31" si="20">E30*F30</f>
        <v>1820000</v>
      </c>
      <c r="H30" s="147">
        <v>0</v>
      </c>
      <c r="I30" s="28" t="s">
        <v>80</v>
      </c>
      <c r="J30" s="151">
        <v>5</v>
      </c>
      <c r="K30" s="146">
        <v>364000</v>
      </c>
      <c r="L30" s="146">
        <f t="shared" ref="L30:L33" si="21">J30*K30</f>
        <v>1820000</v>
      </c>
      <c r="M30" s="114">
        <f t="shared" ref="M30:M33" si="22">H30+L30</f>
        <v>1820000</v>
      </c>
    </row>
    <row r="31" spans="1:13" s="89" customFormat="1" ht="34.5" customHeight="1" x14ac:dyDescent="0.25">
      <c r="A31" s="143">
        <v>2</v>
      </c>
      <c r="B31" s="144"/>
      <c r="C31" s="111">
        <f t="shared" ref="C31:C42" si="23">G31</f>
        <v>650000</v>
      </c>
      <c r="D31" s="28" t="s">
        <v>83</v>
      </c>
      <c r="E31" s="151">
        <v>10</v>
      </c>
      <c r="F31" s="146">
        <v>65000</v>
      </c>
      <c r="G31" s="146">
        <f t="shared" si="20"/>
        <v>650000</v>
      </c>
      <c r="H31" s="147">
        <v>0</v>
      </c>
      <c r="I31" s="28" t="s">
        <v>83</v>
      </c>
      <c r="J31" s="151">
        <v>10</v>
      </c>
      <c r="K31" s="146">
        <v>65000</v>
      </c>
      <c r="L31" s="146">
        <f t="shared" si="21"/>
        <v>650000</v>
      </c>
      <c r="M31" s="114">
        <f t="shared" si="22"/>
        <v>650000</v>
      </c>
    </row>
    <row r="32" spans="1:13" s="89" customFormat="1" ht="34.5" customHeight="1" x14ac:dyDescent="0.25">
      <c r="A32" s="143">
        <v>3</v>
      </c>
      <c r="B32" s="144"/>
      <c r="C32" s="111">
        <f t="shared" si="23"/>
        <v>3809000</v>
      </c>
      <c r="D32" s="28" t="s">
        <v>75</v>
      </c>
      <c r="E32" s="145">
        <v>1</v>
      </c>
      <c r="F32" s="146">
        <v>3809000</v>
      </c>
      <c r="G32" s="146">
        <f t="shared" ref="G32:G40" si="24">E32*F32</f>
        <v>3809000</v>
      </c>
      <c r="H32" s="147">
        <v>0</v>
      </c>
      <c r="I32" s="28" t="s">
        <v>75</v>
      </c>
      <c r="J32" s="145">
        <v>1</v>
      </c>
      <c r="K32" s="146">
        <v>3809000</v>
      </c>
      <c r="L32" s="146">
        <f t="shared" si="21"/>
        <v>3809000</v>
      </c>
      <c r="M32" s="114">
        <f t="shared" si="22"/>
        <v>3809000</v>
      </c>
    </row>
    <row r="33" spans="1:13" s="89" customFormat="1" ht="34.5" customHeight="1" x14ac:dyDescent="0.25">
      <c r="A33" s="143">
        <v>4</v>
      </c>
      <c r="B33" s="144"/>
      <c r="C33" s="111">
        <f t="shared" si="23"/>
        <v>9295000</v>
      </c>
      <c r="D33" s="28" t="s">
        <v>76</v>
      </c>
      <c r="E33" s="145">
        <v>1</v>
      </c>
      <c r="F33" s="146">
        <v>9295000</v>
      </c>
      <c r="G33" s="146">
        <f t="shared" si="24"/>
        <v>9295000</v>
      </c>
      <c r="H33" s="147">
        <v>0</v>
      </c>
      <c r="I33" s="28" t="s">
        <v>76</v>
      </c>
      <c r="J33" s="145">
        <v>1</v>
      </c>
      <c r="K33" s="146">
        <v>9295000</v>
      </c>
      <c r="L33" s="146">
        <f t="shared" si="21"/>
        <v>9295000</v>
      </c>
      <c r="M33" s="114">
        <f t="shared" si="22"/>
        <v>9295000</v>
      </c>
    </row>
    <row r="34" spans="1:13" s="142" customFormat="1" ht="34.5" customHeight="1" x14ac:dyDescent="0.25">
      <c r="A34" s="148" t="s">
        <v>77</v>
      </c>
      <c r="B34" s="149" t="s">
        <v>78</v>
      </c>
      <c r="C34" s="150">
        <f>SUM(C35:C40)</f>
        <v>18057500</v>
      </c>
      <c r="D34" s="137"/>
      <c r="E34" s="137"/>
      <c r="F34" s="150"/>
      <c r="G34" s="150">
        <f>SUM(G35:G40)</f>
        <v>18057500</v>
      </c>
      <c r="H34" s="150">
        <f>SUM(H35:H40)</f>
        <v>0</v>
      </c>
      <c r="I34" s="137"/>
      <c r="J34" s="137"/>
      <c r="K34" s="150"/>
      <c r="L34" s="150">
        <f>SUM(L35:L40)</f>
        <v>18057500</v>
      </c>
      <c r="M34" s="150">
        <f>SUM(M35:M40)</f>
        <v>18057500</v>
      </c>
    </row>
    <row r="35" spans="1:13" s="89" customFormat="1" ht="34.5" customHeight="1" x14ac:dyDescent="0.25">
      <c r="A35" s="143">
        <v>1</v>
      </c>
      <c r="B35" s="144"/>
      <c r="C35" s="111">
        <f t="shared" si="23"/>
        <v>1014000</v>
      </c>
      <c r="D35" s="28" t="s">
        <v>79</v>
      </c>
      <c r="E35" s="151">
        <v>10</v>
      </c>
      <c r="F35" s="146">
        <v>101400</v>
      </c>
      <c r="G35" s="146">
        <f t="shared" si="24"/>
        <v>1014000</v>
      </c>
      <c r="H35" s="147">
        <v>0</v>
      </c>
      <c r="I35" s="28" t="s">
        <v>79</v>
      </c>
      <c r="J35" s="151">
        <v>10</v>
      </c>
      <c r="K35" s="146">
        <v>101400</v>
      </c>
      <c r="L35" s="146">
        <f t="shared" ref="L35:L40" si="25">J35*K35</f>
        <v>1014000</v>
      </c>
      <c r="M35" s="114">
        <f t="shared" ref="M35:M42" si="26">H35+L35</f>
        <v>1014000</v>
      </c>
    </row>
    <row r="36" spans="1:13" s="89" customFormat="1" ht="34.5" customHeight="1" x14ac:dyDescent="0.25">
      <c r="A36" s="143">
        <v>2</v>
      </c>
      <c r="B36" s="144"/>
      <c r="C36" s="111">
        <f t="shared" si="23"/>
        <v>884000</v>
      </c>
      <c r="D36" s="28" t="s">
        <v>80</v>
      </c>
      <c r="E36" s="151">
        <v>1</v>
      </c>
      <c r="F36" s="146">
        <v>884000</v>
      </c>
      <c r="G36" s="146">
        <f t="shared" si="24"/>
        <v>884000</v>
      </c>
      <c r="H36" s="147">
        <v>0</v>
      </c>
      <c r="I36" s="28" t="s">
        <v>80</v>
      </c>
      <c r="J36" s="151">
        <v>1</v>
      </c>
      <c r="K36" s="146">
        <v>884000</v>
      </c>
      <c r="L36" s="146">
        <f t="shared" si="25"/>
        <v>884000</v>
      </c>
      <c r="M36" s="114">
        <f t="shared" si="26"/>
        <v>884000</v>
      </c>
    </row>
    <row r="37" spans="1:13" s="89" customFormat="1" ht="34.5" customHeight="1" x14ac:dyDescent="0.25">
      <c r="A37" s="143">
        <v>3</v>
      </c>
      <c r="B37" s="144"/>
      <c r="C37" s="111">
        <f t="shared" si="23"/>
        <v>2640000</v>
      </c>
      <c r="D37" s="28" t="s">
        <v>81</v>
      </c>
      <c r="E37" s="151">
        <v>12</v>
      </c>
      <c r="F37" s="146">
        <v>220000</v>
      </c>
      <c r="G37" s="146">
        <f t="shared" si="24"/>
        <v>2640000</v>
      </c>
      <c r="H37" s="147">
        <v>0</v>
      </c>
      <c r="I37" s="28" t="s">
        <v>81</v>
      </c>
      <c r="J37" s="151">
        <v>12</v>
      </c>
      <c r="K37" s="146">
        <v>220000</v>
      </c>
      <c r="L37" s="146">
        <f t="shared" si="25"/>
        <v>2640000</v>
      </c>
      <c r="M37" s="114">
        <f t="shared" si="26"/>
        <v>2640000</v>
      </c>
    </row>
    <row r="38" spans="1:13" s="89" customFormat="1" ht="34.5" customHeight="1" x14ac:dyDescent="0.25">
      <c r="A38" s="143">
        <v>4</v>
      </c>
      <c r="B38" s="144"/>
      <c r="C38" s="111">
        <f t="shared" si="23"/>
        <v>4875000</v>
      </c>
      <c r="D38" s="28" t="s">
        <v>82</v>
      </c>
      <c r="E38" s="151">
        <v>30</v>
      </c>
      <c r="F38" s="146">
        <v>162500</v>
      </c>
      <c r="G38" s="146">
        <f t="shared" si="24"/>
        <v>4875000</v>
      </c>
      <c r="H38" s="147">
        <v>0</v>
      </c>
      <c r="I38" s="28" t="s">
        <v>82</v>
      </c>
      <c r="J38" s="151">
        <v>30</v>
      </c>
      <c r="K38" s="146">
        <v>162500</v>
      </c>
      <c r="L38" s="146">
        <f t="shared" si="25"/>
        <v>4875000</v>
      </c>
      <c r="M38" s="114">
        <f t="shared" si="26"/>
        <v>4875000</v>
      </c>
    </row>
    <row r="39" spans="1:13" s="89" customFormat="1" ht="34.5" customHeight="1" x14ac:dyDescent="0.25">
      <c r="A39" s="143">
        <v>5</v>
      </c>
      <c r="B39" s="144"/>
      <c r="C39" s="111">
        <f t="shared" si="23"/>
        <v>6844500</v>
      </c>
      <c r="D39" s="28" t="s">
        <v>79</v>
      </c>
      <c r="E39" s="151">
        <v>1500</v>
      </c>
      <c r="F39" s="146">
        <v>4563</v>
      </c>
      <c r="G39" s="146">
        <f t="shared" si="24"/>
        <v>6844500</v>
      </c>
      <c r="H39" s="147">
        <v>0</v>
      </c>
      <c r="I39" s="28" t="s">
        <v>79</v>
      </c>
      <c r="J39" s="151">
        <v>1500</v>
      </c>
      <c r="K39" s="146">
        <v>4563</v>
      </c>
      <c r="L39" s="146">
        <f t="shared" si="25"/>
        <v>6844500</v>
      </c>
      <c r="M39" s="114">
        <f t="shared" si="26"/>
        <v>6844500</v>
      </c>
    </row>
    <row r="40" spans="1:13" s="89" customFormat="1" ht="34.5" customHeight="1" x14ac:dyDescent="0.25">
      <c r="A40" s="143">
        <v>6</v>
      </c>
      <c r="B40" s="144"/>
      <c r="C40" s="111">
        <f t="shared" si="23"/>
        <v>1800000</v>
      </c>
      <c r="D40" s="28" t="s">
        <v>83</v>
      </c>
      <c r="E40" s="151">
        <v>12</v>
      </c>
      <c r="F40" s="146">
        <v>150000</v>
      </c>
      <c r="G40" s="146">
        <f t="shared" si="24"/>
        <v>1800000</v>
      </c>
      <c r="H40" s="147">
        <v>0</v>
      </c>
      <c r="I40" s="28" t="s">
        <v>83</v>
      </c>
      <c r="J40" s="151">
        <v>12</v>
      </c>
      <c r="K40" s="146">
        <v>150000</v>
      </c>
      <c r="L40" s="146">
        <f t="shared" si="25"/>
        <v>1800000</v>
      </c>
      <c r="M40" s="114">
        <f t="shared" si="26"/>
        <v>1800000</v>
      </c>
    </row>
    <row r="41" spans="1:13" s="89" customFormat="1" ht="41.25" customHeight="1" x14ac:dyDescent="0.25">
      <c r="A41" s="130" t="s">
        <v>84</v>
      </c>
      <c r="B41" s="131" t="s">
        <v>85</v>
      </c>
      <c r="C41" s="152">
        <f>C42</f>
        <v>58000000</v>
      </c>
      <c r="D41" s="133"/>
      <c r="E41" s="134"/>
      <c r="F41" s="135"/>
      <c r="G41" s="152">
        <f>G42</f>
        <v>58000000</v>
      </c>
      <c r="H41" s="152">
        <f>H42</f>
        <v>0</v>
      </c>
      <c r="I41" s="133"/>
      <c r="J41" s="134"/>
      <c r="K41" s="135"/>
      <c r="L41" s="152">
        <f>L42</f>
        <v>0</v>
      </c>
      <c r="M41" s="152">
        <f>M42</f>
        <v>0</v>
      </c>
    </row>
    <row r="42" spans="1:13" s="89" customFormat="1" ht="16.5" x14ac:dyDescent="0.25">
      <c r="A42" s="130"/>
      <c r="B42" s="153" t="s">
        <v>108</v>
      </c>
      <c r="C42" s="111">
        <f t="shared" si="23"/>
        <v>58000000</v>
      </c>
      <c r="D42" s="133"/>
      <c r="E42" s="134"/>
      <c r="F42" s="135"/>
      <c r="G42" s="154">
        <v>58000000</v>
      </c>
      <c r="H42" s="147">
        <v>0</v>
      </c>
      <c r="I42" s="133"/>
      <c r="J42" s="134"/>
      <c r="K42" s="135"/>
      <c r="L42" s="154">
        <v>0</v>
      </c>
      <c r="M42" s="114">
        <f t="shared" si="26"/>
        <v>0</v>
      </c>
    </row>
    <row r="43" spans="1:13" s="89" customFormat="1" ht="41.25" customHeight="1" x14ac:dyDescent="0.25">
      <c r="A43" s="130" t="s">
        <v>86</v>
      </c>
      <c r="B43" s="131" t="s">
        <v>87</v>
      </c>
      <c r="C43" s="152">
        <f>SUM(C44:C48)</f>
        <v>18900000</v>
      </c>
      <c r="D43" s="133"/>
      <c r="E43" s="134"/>
      <c r="F43" s="135"/>
      <c r="G43" s="152">
        <f>SUM(G44:G48)</f>
        <v>18900000</v>
      </c>
      <c r="H43" s="152">
        <f>SUM(H44:H48)</f>
        <v>0</v>
      </c>
      <c r="I43" s="133"/>
      <c r="J43" s="134"/>
      <c r="K43" s="135"/>
      <c r="L43" s="152">
        <f>SUM(L44:L48)</f>
        <v>0</v>
      </c>
      <c r="M43" s="152">
        <f>SUM(M44:M48)</f>
        <v>0</v>
      </c>
    </row>
    <row r="44" spans="1:13" s="89" customFormat="1" ht="41.25" customHeight="1" x14ac:dyDescent="0.25">
      <c r="A44" s="155">
        <v>1</v>
      </c>
      <c r="B44" s="156" t="s">
        <v>42</v>
      </c>
      <c r="C44" s="111">
        <f>G44</f>
        <v>1800000</v>
      </c>
      <c r="D44" s="155" t="s">
        <v>88</v>
      </c>
      <c r="E44" s="157">
        <v>2</v>
      </c>
      <c r="F44" s="146">
        <v>900000</v>
      </c>
      <c r="G44" s="146">
        <f t="shared" ref="G44:G48" si="27">E44*F44</f>
        <v>1800000</v>
      </c>
      <c r="H44" s="147">
        <v>0</v>
      </c>
      <c r="I44" s="133"/>
      <c r="J44" s="134"/>
      <c r="K44" s="135"/>
      <c r="L44" s="154">
        <v>0</v>
      </c>
      <c r="M44" s="114">
        <f t="shared" ref="M44:M49" si="28">H44+L44</f>
        <v>0</v>
      </c>
    </row>
    <row r="45" spans="1:13" s="89" customFormat="1" ht="41.25" customHeight="1" x14ac:dyDescent="0.25">
      <c r="A45" s="155">
        <v>2</v>
      </c>
      <c r="B45" s="156" t="s">
        <v>43</v>
      </c>
      <c r="C45" s="111">
        <f t="shared" ref="C45:C48" si="29">G45</f>
        <v>600000</v>
      </c>
      <c r="D45" s="155" t="s">
        <v>88</v>
      </c>
      <c r="E45" s="157">
        <v>2</v>
      </c>
      <c r="F45" s="146">
        <v>300000</v>
      </c>
      <c r="G45" s="146">
        <f t="shared" si="27"/>
        <v>600000</v>
      </c>
      <c r="H45" s="147">
        <v>0</v>
      </c>
      <c r="I45" s="133"/>
      <c r="J45" s="134"/>
      <c r="K45" s="135"/>
      <c r="L45" s="154">
        <v>0</v>
      </c>
      <c r="M45" s="114">
        <f t="shared" si="28"/>
        <v>0</v>
      </c>
    </row>
    <row r="46" spans="1:13" s="89" customFormat="1" ht="41.25" customHeight="1" x14ac:dyDescent="0.25">
      <c r="A46" s="155">
        <v>3</v>
      </c>
      <c r="B46" s="156" t="s">
        <v>44</v>
      </c>
      <c r="C46" s="111">
        <f t="shared" si="29"/>
        <v>6000000</v>
      </c>
      <c r="D46" s="155" t="s">
        <v>89</v>
      </c>
      <c r="E46" s="157">
        <v>5</v>
      </c>
      <c r="F46" s="146">
        <v>1200000</v>
      </c>
      <c r="G46" s="146">
        <f t="shared" si="27"/>
        <v>6000000</v>
      </c>
      <c r="H46" s="147">
        <v>0</v>
      </c>
      <c r="I46" s="133"/>
      <c r="J46" s="134"/>
      <c r="K46" s="135"/>
      <c r="L46" s="154">
        <v>0</v>
      </c>
      <c r="M46" s="114">
        <f t="shared" si="28"/>
        <v>0</v>
      </c>
    </row>
    <row r="47" spans="1:13" s="89" customFormat="1" ht="55.5" customHeight="1" x14ac:dyDescent="0.25">
      <c r="A47" s="155">
        <v>4</v>
      </c>
      <c r="B47" s="156" t="s">
        <v>45</v>
      </c>
      <c r="C47" s="111">
        <f t="shared" si="29"/>
        <v>3000000</v>
      </c>
      <c r="D47" s="155" t="s">
        <v>89</v>
      </c>
      <c r="E47" s="157">
        <v>5</v>
      </c>
      <c r="F47" s="146">
        <v>600000</v>
      </c>
      <c r="G47" s="146">
        <f t="shared" si="27"/>
        <v>3000000</v>
      </c>
      <c r="H47" s="147">
        <v>0</v>
      </c>
      <c r="I47" s="133"/>
      <c r="J47" s="134"/>
      <c r="K47" s="135"/>
      <c r="L47" s="154">
        <v>0</v>
      </c>
      <c r="M47" s="114">
        <f t="shared" si="28"/>
        <v>0</v>
      </c>
    </row>
    <row r="48" spans="1:13" s="89" customFormat="1" ht="37.5" customHeight="1" x14ac:dyDescent="0.25">
      <c r="A48" s="155">
        <v>5</v>
      </c>
      <c r="B48" s="156" t="s">
        <v>46</v>
      </c>
      <c r="C48" s="111">
        <f t="shared" si="29"/>
        <v>7500000</v>
      </c>
      <c r="D48" s="155" t="s">
        <v>34</v>
      </c>
      <c r="E48" s="157">
        <v>50</v>
      </c>
      <c r="F48" s="146">
        <v>150000</v>
      </c>
      <c r="G48" s="146">
        <f t="shared" si="27"/>
        <v>7500000</v>
      </c>
      <c r="H48" s="147">
        <v>0</v>
      </c>
      <c r="I48" s="133"/>
      <c r="J48" s="134"/>
      <c r="K48" s="135"/>
      <c r="L48" s="154">
        <v>0</v>
      </c>
      <c r="M48" s="114">
        <f t="shared" si="28"/>
        <v>0</v>
      </c>
    </row>
    <row r="49" spans="1:15" s="89" customFormat="1" ht="37.5" customHeight="1" x14ac:dyDescent="0.25">
      <c r="A49" s="158" t="s">
        <v>90</v>
      </c>
      <c r="B49" s="159" t="s">
        <v>91</v>
      </c>
      <c r="C49" s="160">
        <v>13139500</v>
      </c>
      <c r="D49" s="159"/>
      <c r="E49" s="159"/>
      <c r="F49" s="159"/>
      <c r="G49" s="132">
        <v>13139500</v>
      </c>
      <c r="H49" s="161">
        <v>0</v>
      </c>
      <c r="I49" s="133"/>
      <c r="J49" s="134"/>
      <c r="K49" s="135"/>
      <c r="L49" s="132">
        <v>7255773</v>
      </c>
      <c r="M49" s="132">
        <f t="shared" si="28"/>
        <v>7255773</v>
      </c>
    </row>
    <row r="50" spans="1:15" s="89" customFormat="1" ht="37.5" customHeight="1" x14ac:dyDescent="0.25">
      <c r="A50" s="158" t="s">
        <v>92</v>
      </c>
      <c r="B50" s="159" t="s">
        <v>93</v>
      </c>
      <c r="C50" s="162">
        <f>SUM(C51:C57)</f>
        <v>6200000</v>
      </c>
      <c r="D50" s="159"/>
      <c r="E50" s="159"/>
      <c r="F50" s="159"/>
      <c r="G50" s="162">
        <f>SUM(G51:G57)</f>
        <v>6200000</v>
      </c>
      <c r="H50" s="162">
        <f>SUM(H51:H57)</f>
        <v>0</v>
      </c>
      <c r="I50" s="133"/>
      <c r="J50" s="134"/>
      <c r="K50" s="135"/>
      <c r="L50" s="162">
        <f>SUM(L51:L57)</f>
        <v>0</v>
      </c>
      <c r="M50" s="162">
        <f>SUM(M51:M57)</f>
        <v>0</v>
      </c>
    </row>
    <row r="51" spans="1:15" s="89" customFormat="1" ht="37.5" customHeight="1" x14ac:dyDescent="0.25">
      <c r="A51" s="155">
        <v>1</v>
      </c>
      <c r="B51" s="156" t="s">
        <v>94</v>
      </c>
      <c r="C51" s="111">
        <f t="shared" ref="C51:C57" si="30">G51</f>
        <v>600000</v>
      </c>
      <c r="D51" s="155" t="s">
        <v>34</v>
      </c>
      <c r="E51" s="155">
        <v>1</v>
      </c>
      <c r="F51" s="163">
        <v>600000</v>
      </c>
      <c r="G51" s="146">
        <f t="shared" ref="G51:G57" si="31">E51*F51</f>
        <v>600000</v>
      </c>
      <c r="H51" s="147">
        <v>0</v>
      </c>
      <c r="I51" s="133"/>
      <c r="J51" s="134"/>
      <c r="K51" s="135"/>
      <c r="L51" s="154">
        <v>0</v>
      </c>
      <c r="M51" s="114">
        <f t="shared" ref="M51:M58" si="32">H51+L51</f>
        <v>0</v>
      </c>
    </row>
    <row r="52" spans="1:15" s="89" customFormat="1" ht="37.5" customHeight="1" x14ac:dyDescent="0.25">
      <c r="A52" s="155">
        <v>2</v>
      </c>
      <c r="B52" s="156" t="s">
        <v>95</v>
      </c>
      <c r="C52" s="111">
        <f t="shared" si="30"/>
        <v>3000000</v>
      </c>
      <c r="D52" s="155" t="s">
        <v>34</v>
      </c>
      <c r="E52" s="155">
        <v>6</v>
      </c>
      <c r="F52" s="163">
        <v>500000</v>
      </c>
      <c r="G52" s="146">
        <f t="shared" si="31"/>
        <v>3000000</v>
      </c>
      <c r="H52" s="147">
        <v>0</v>
      </c>
      <c r="I52" s="133"/>
      <c r="J52" s="134"/>
      <c r="K52" s="135"/>
      <c r="L52" s="154">
        <v>0</v>
      </c>
      <c r="M52" s="114">
        <f t="shared" si="32"/>
        <v>0</v>
      </c>
    </row>
    <row r="53" spans="1:15" s="89" customFormat="1" ht="37.5" customHeight="1" x14ac:dyDescent="0.25">
      <c r="A53" s="155">
        <v>3</v>
      </c>
      <c r="B53" s="156" t="s">
        <v>96</v>
      </c>
      <c r="C53" s="111">
        <f t="shared" si="30"/>
        <v>100000</v>
      </c>
      <c r="D53" s="155" t="s">
        <v>34</v>
      </c>
      <c r="E53" s="155">
        <v>1</v>
      </c>
      <c r="F53" s="163">
        <v>100000</v>
      </c>
      <c r="G53" s="146">
        <f t="shared" si="31"/>
        <v>100000</v>
      </c>
      <c r="H53" s="147">
        <v>0</v>
      </c>
      <c r="I53" s="133"/>
      <c r="J53" s="134"/>
      <c r="K53" s="135"/>
      <c r="L53" s="154">
        <v>0</v>
      </c>
      <c r="M53" s="114">
        <f t="shared" si="32"/>
        <v>0</v>
      </c>
    </row>
    <row r="54" spans="1:15" s="89" customFormat="1" ht="37.5" customHeight="1" x14ac:dyDescent="0.25">
      <c r="A54" s="155">
        <v>4</v>
      </c>
      <c r="B54" s="156" t="s">
        <v>36</v>
      </c>
      <c r="C54" s="111">
        <f t="shared" si="30"/>
        <v>100000</v>
      </c>
      <c r="D54" s="155" t="s">
        <v>34</v>
      </c>
      <c r="E54" s="155">
        <v>1</v>
      </c>
      <c r="F54" s="163">
        <v>100000</v>
      </c>
      <c r="G54" s="146">
        <f t="shared" si="31"/>
        <v>100000</v>
      </c>
      <c r="H54" s="147">
        <v>0</v>
      </c>
      <c r="I54" s="133"/>
      <c r="J54" s="134"/>
      <c r="K54" s="135"/>
      <c r="L54" s="154">
        <v>0</v>
      </c>
      <c r="M54" s="114">
        <f t="shared" si="32"/>
        <v>0</v>
      </c>
    </row>
    <row r="55" spans="1:15" s="89" customFormat="1" ht="37.5" customHeight="1" x14ac:dyDescent="0.25">
      <c r="A55" s="155">
        <v>5</v>
      </c>
      <c r="B55" s="156" t="s">
        <v>37</v>
      </c>
      <c r="C55" s="111">
        <f t="shared" si="30"/>
        <v>450000</v>
      </c>
      <c r="D55" s="155" t="s">
        <v>34</v>
      </c>
      <c r="E55" s="155">
        <v>9</v>
      </c>
      <c r="F55" s="163">
        <v>50000</v>
      </c>
      <c r="G55" s="146">
        <f t="shared" si="31"/>
        <v>450000</v>
      </c>
      <c r="H55" s="147">
        <v>0</v>
      </c>
      <c r="I55" s="133"/>
      <c r="J55" s="134"/>
      <c r="K55" s="135"/>
      <c r="L55" s="154">
        <v>0</v>
      </c>
      <c r="M55" s="114">
        <f t="shared" si="32"/>
        <v>0</v>
      </c>
    </row>
    <row r="56" spans="1:15" s="89" customFormat="1" ht="37.5" customHeight="1" x14ac:dyDescent="0.25">
      <c r="A56" s="155">
        <v>6</v>
      </c>
      <c r="B56" s="156" t="s">
        <v>38</v>
      </c>
      <c r="C56" s="111">
        <f t="shared" si="30"/>
        <v>1250000</v>
      </c>
      <c r="D56" s="155" t="s">
        <v>39</v>
      </c>
      <c r="E56" s="155">
        <v>5</v>
      </c>
      <c r="F56" s="163">
        <v>250000</v>
      </c>
      <c r="G56" s="146">
        <f t="shared" si="31"/>
        <v>1250000</v>
      </c>
      <c r="H56" s="147">
        <v>0</v>
      </c>
      <c r="I56" s="133"/>
      <c r="J56" s="134"/>
      <c r="K56" s="135"/>
      <c r="L56" s="154">
        <v>0</v>
      </c>
      <c r="M56" s="114">
        <f t="shared" si="32"/>
        <v>0</v>
      </c>
    </row>
    <row r="57" spans="1:15" s="89" customFormat="1" ht="37.5" customHeight="1" x14ac:dyDescent="0.25">
      <c r="A57" s="155">
        <v>7</v>
      </c>
      <c r="B57" s="156" t="s">
        <v>40</v>
      </c>
      <c r="C57" s="111">
        <f t="shared" si="30"/>
        <v>700000</v>
      </c>
      <c r="D57" s="155" t="s">
        <v>39</v>
      </c>
      <c r="E57" s="155">
        <v>2</v>
      </c>
      <c r="F57" s="163">
        <v>350000</v>
      </c>
      <c r="G57" s="146">
        <f t="shared" si="31"/>
        <v>700000</v>
      </c>
      <c r="H57" s="147">
        <v>0</v>
      </c>
      <c r="I57" s="133"/>
      <c r="J57" s="134"/>
      <c r="K57" s="135"/>
      <c r="L57" s="154">
        <v>0</v>
      </c>
      <c r="M57" s="114">
        <f t="shared" si="32"/>
        <v>0</v>
      </c>
    </row>
    <row r="58" spans="1:15" s="89" customFormat="1" ht="37.5" customHeight="1" x14ac:dyDescent="0.25">
      <c r="A58" s="158" t="s">
        <v>97</v>
      </c>
      <c r="B58" s="159" t="s">
        <v>98</v>
      </c>
      <c r="C58" s="160">
        <v>35000000</v>
      </c>
      <c r="D58" s="159"/>
      <c r="E58" s="159"/>
      <c r="F58" s="159"/>
      <c r="G58" s="132">
        <v>35000000</v>
      </c>
      <c r="H58" s="147">
        <v>0</v>
      </c>
      <c r="I58" s="133"/>
      <c r="J58" s="134"/>
      <c r="K58" s="135"/>
      <c r="L58" s="132">
        <v>10000000</v>
      </c>
      <c r="M58" s="106">
        <f t="shared" si="32"/>
        <v>10000000</v>
      </c>
    </row>
    <row r="59" spans="1:15" s="92" customFormat="1" ht="37.5" customHeight="1" x14ac:dyDescent="0.25">
      <c r="A59" s="130"/>
      <c r="B59" s="164" t="s">
        <v>26</v>
      </c>
      <c r="C59" s="132">
        <f>C14+C28+C41+C43+C49+C50+C58</f>
        <v>478267363.63636363</v>
      </c>
      <c r="D59" s="130"/>
      <c r="E59" s="130"/>
      <c r="F59" s="130"/>
      <c r="G59" s="132">
        <f>G14+G28+G41+G43+G49+G50+G58</f>
        <v>478267363.63636363</v>
      </c>
      <c r="H59" s="132">
        <f>H14+H28+H41+H43+H49+H50+H58</f>
        <v>0</v>
      </c>
      <c r="I59" s="130"/>
      <c r="J59" s="130"/>
      <c r="K59" s="130"/>
      <c r="L59" s="132">
        <f>L14+L28+L41+L43+L49+L50+L58</f>
        <v>142000000.27272725</v>
      </c>
      <c r="M59" s="132">
        <f>M14+M28+M41+M43+M49+M50+M58</f>
        <v>142000000.27272725</v>
      </c>
      <c r="O59" s="183">
        <f>142000000-L59</f>
        <v>-0.27272725105285645</v>
      </c>
    </row>
    <row r="60" spans="1:15" ht="22.5" customHeight="1" x14ac:dyDescent="0.25">
      <c r="A60" s="165"/>
      <c r="B60" s="165"/>
      <c r="C60" s="166" t="s">
        <v>99</v>
      </c>
      <c r="D60" s="167" t="s">
        <v>114</v>
      </c>
      <c r="E60" s="165"/>
      <c r="F60" s="165"/>
      <c r="G60" s="168"/>
      <c r="H60" s="169"/>
      <c r="I60" s="170"/>
      <c r="J60" s="171"/>
      <c r="K60" s="172"/>
      <c r="L60" s="173"/>
      <c r="M60" s="96"/>
    </row>
    <row r="61" spans="1:15" s="174" customFormat="1" ht="24.95" customHeight="1" x14ac:dyDescent="0.25">
      <c r="C61" s="8" t="s">
        <v>100</v>
      </c>
      <c r="D61" s="8"/>
      <c r="E61" s="8"/>
      <c r="F61" s="8"/>
      <c r="G61" s="69"/>
      <c r="H61" s="79">
        <f>H59</f>
        <v>0</v>
      </c>
      <c r="I61" s="69" t="s">
        <v>10</v>
      </c>
      <c r="J61" s="8"/>
      <c r="K61" s="70"/>
      <c r="L61" s="71"/>
      <c r="M61" s="8"/>
    </row>
    <row r="62" spans="1:15" s="174" customFormat="1" ht="24.95" customHeight="1" x14ac:dyDescent="0.25">
      <c r="C62" s="8" t="s">
        <v>101</v>
      </c>
      <c r="D62" s="8"/>
      <c r="E62" s="8"/>
      <c r="F62" s="8"/>
      <c r="G62" s="8"/>
      <c r="H62" s="79">
        <v>90000000</v>
      </c>
      <c r="I62" s="69" t="s">
        <v>10</v>
      </c>
      <c r="J62" s="8"/>
      <c r="K62" s="70"/>
      <c r="L62" s="8"/>
      <c r="M62" s="8"/>
    </row>
    <row r="63" spans="1:15" s="174" customFormat="1" ht="24.95" customHeight="1" x14ac:dyDescent="0.25">
      <c r="C63" s="8" t="s">
        <v>102</v>
      </c>
      <c r="D63" s="8"/>
      <c r="E63" s="8"/>
      <c r="F63" s="8"/>
      <c r="G63" s="72"/>
      <c r="H63" s="79">
        <f>L59</f>
        <v>142000000.27272725</v>
      </c>
      <c r="I63" s="69" t="s">
        <v>10</v>
      </c>
      <c r="J63" s="8"/>
      <c r="K63" s="70"/>
      <c r="L63" s="8"/>
      <c r="M63" s="8"/>
    </row>
    <row r="64" spans="1:15" s="174" customFormat="1" ht="24.95" customHeight="1" x14ac:dyDescent="0.25">
      <c r="A64" s="175"/>
      <c r="B64" s="175"/>
      <c r="C64" s="73" t="s">
        <v>17</v>
      </c>
      <c r="D64" s="8"/>
      <c r="E64" s="73" t="s">
        <v>49</v>
      </c>
      <c r="F64" s="8"/>
      <c r="G64" s="71">
        <f>H62</f>
        <v>90000000</v>
      </c>
      <c r="H64" s="74" t="s">
        <v>18</v>
      </c>
      <c r="I64" s="75"/>
      <c r="J64" s="193">
        <f>H63-G64</f>
        <v>52000000.272727251</v>
      </c>
      <c r="K64" s="193"/>
      <c r="L64" s="69" t="s">
        <v>10</v>
      </c>
      <c r="M64" s="8"/>
    </row>
    <row r="65" spans="1:13" s="174" customFormat="1" ht="24.95" customHeight="1" x14ac:dyDescent="0.25">
      <c r="A65" s="175"/>
      <c r="B65" s="175"/>
      <c r="C65" s="73" t="s">
        <v>103</v>
      </c>
      <c r="D65" s="8"/>
      <c r="E65" s="8"/>
      <c r="F65" s="8"/>
      <c r="G65" s="71">
        <v>0</v>
      </c>
      <c r="H65" s="74"/>
      <c r="I65" s="76"/>
      <c r="J65" s="77"/>
      <c r="K65" s="77"/>
      <c r="L65" s="8"/>
      <c r="M65" s="8"/>
    </row>
    <row r="66" spans="1:13" ht="21.75" customHeight="1" x14ac:dyDescent="0.25">
      <c r="A66" s="96"/>
      <c r="B66" s="96"/>
      <c r="C66" s="96"/>
      <c r="D66" s="96"/>
      <c r="E66" s="96"/>
      <c r="F66" s="96"/>
      <c r="G66" s="98"/>
      <c r="H66" s="98"/>
      <c r="I66" s="88"/>
      <c r="J66" s="176" t="s">
        <v>104</v>
      </c>
      <c r="K66" s="96"/>
      <c r="L66" s="176"/>
      <c r="M66" s="176"/>
    </row>
    <row r="67" spans="1:13" ht="23.25" customHeight="1" x14ac:dyDescent="0.25">
      <c r="A67" s="177"/>
      <c r="B67" s="178" t="s">
        <v>11</v>
      </c>
      <c r="C67" s="97" t="s">
        <v>1</v>
      </c>
      <c r="E67" s="178"/>
      <c r="F67" s="97" t="s">
        <v>8</v>
      </c>
      <c r="G67" s="178"/>
      <c r="H67" s="178" t="s">
        <v>7</v>
      </c>
      <c r="I67" s="178"/>
      <c r="J67" s="178"/>
      <c r="K67" s="195" t="s">
        <v>15</v>
      </c>
      <c r="L67" s="195"/>
      <c r="M67" s="179"/>
    </row>
    <row r="68" spans="1:13" ht="18.75" x14ac:dyDescent="0.25">
      <c r="A68" s="96"/>
      <c r="B68" s="96"/>
      <c r="C68" s="96"/>
      <c r="D68" s="96"/>
      <c r="E68" s="98"/>
      <c r="F68" s="98"/>
      <c r="G68" s="180"/>
      <c r="H68" s="181"/>
      <c r="I68" s="182"/>
      <c r="J68" s="96"/>
      <c r="K68" s="96"/>
      <c r="L68" s="181"/>
      <c r="M68" s="96"/>
    </row>
    <row r="69" spans="1:13" ht="18.75" x14ac:dyDescent="0.25">
      <c r="A69" s="96"/>
      <c r="B69" s="96"/>
      <c r="C69" s="96"/>
      <c r="D69" s="96"/>
      <c r="E69" s="98"/>
      <c r="F69" s="98"/>
      <c r="G69" s="180"/>
      <c r="H69" s="181"/>
      <c r="I69" s="182"/>
      <c r="J69" s="96"/>
      <c r="K69" s="96"/>
      <c r="L69" s="181"/>
      <c r="M69" s="96"/>
    </row>
    <row r="70" spans="1:13" ht="18.75" x14ac:dyDescent="0.25">
      <c r="A70" s="96"/>
      <c r="B70" s="96"/>
      <c r="C70" s="96"/>
      <c r="D70" s="96"/>
      <c r="E70" s="98"/>
      <c r="F70" s="98"/>
      <c r="G70" s="180"/>
      <c r="H70" s="181"/>
      <c r="I70" s="182"/>
      <c r="J70" s="96"/>
      <c r="K70" s="96"/>
      <c r="L70" s="181"/>
      <c r="M70" s="96"/>
    </row>
    <row r="71" spans="1:13" ht="18.75" x14ac:dyDescent="0.25">
      <c r="A71" s="96"/>
      <c r="B71" s="96"/>
      <c r="C71" s="96"/>
      <c r="D71" s="96"/>
      <c r="E71" s="98"/>
      <c r="F71" s="98"/>
      <c r="G71" s="180"/>
      <c r="H71" s="181"/>
      <c r="I71" s="182"/>
      <c r="J71" s="96"/>
      <c r="K71" s="96"/>
      <c r="L71" s="181"/>
      <c r="M71" s="96"/>
    </row>
    <row r="72" spans="1:13" ht="18.75" x14ac:dyDescent="0.25">
      <c r="A72" s="96"/>
      <c r="B72" s="96"/>
      <c r="C72" s="96"/>
      <c r="D72" s="96"/>
      <c r="E72" s="98"/>
      <c r="F72" s="98"/>
      <c r="G72" s="180"/>
      <c r="H72" s="181"/>
      <c r="I72" s="182"/>
      <c r="J72" s="96"/>
      <c r="K72" s="196" t="s">
        <v>113</v>
      </c>
      <c r="L72" s="196"/>
      <c r="M72" s="96"/>
    </row>
    <row r="73" spans="1:13" ht="18.75" x14ac:dyDescent="0.25">
      <c r="A73" s="96"/>
      <c r="B73" s="178"/>
      <c r="C73" s="178"/>
      <c r="D73" s="178"/>
      <c r="E73" s="178"/>
      <c r="F73" s="178"/>
      <c r="G73" s="178"/>
      <c r="H73" s="96"/>
      <c r="I73" s="179"/>
      <c r="J73" s="96"/>
      <c r="K73" s="179"/>
      <c r="L73" s="179"/>
      <c r="M73" s="179"/>
    </row>
  </sheetData>
  <mergeCells count="18">
    <mergeCell ref="H1:L1"/>
    <mergeCell ref="H2:L2"/>
    <mergeCell ref="A4:M4"/>
    <mergeCell ref="E11:G11"/>
    <mergeCell ref="K67:L67"/>
    <mergeCell ref="K72:L72"/>
    <mergeCell ref="J64:K64"/>
    <mergeCell ref="M12:M13"/>
    <mergeCell ref="A15:A18"/>
    <mergeCell ref="A19:A21"/>
    <mergeCell ref="A22:A24"/>
    <mergeCell ref="A25:A27"/>
    <mergeCell ref="A12:A13"/>
    <mergeCell ref="B12:B13"/>
    <mergeCell ref="C12:C13"/>
    <mergeCell ref="D12:G12"/>
    <mergeCell ref="H12:H13"/>
    <mergeCell ref="I12:L12"/>
  </mergeCells>
  <printOptions horizontalCentered="1"/>
  <pageMargins left="0" right="0" top="0.59055118110236227" bottom="0.39370078740157483" header="0" footer="0"/>
  <pageSetup paperSize="9" scale="70"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Bảng kê KL_B2023</vt:lpstr>
      <vt:lpstr>Bảng kê KL_B2024</vt:lpstr>
      <vt:lpstr>'Bảng kê KL_B2024'!Print_Area</vt:lpstr>
      <vt:lpstr>'Bảng kê KL_B2023'!Print_Titles</vt:lpstr>
      <vt:lpstr>'Bảng kê KL_B2024'!Print_Titles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lastPrinted>2024-11-04T10:04:05Z</cp:lastPrinted>
  <dcterms:created xsi:type="dcterms:W3CDTF">2015-12-22T08:52:42Z</dcterms:created>
  <dcterms:modified xsi:type="dcterms:W3CDTF">2024-11-05T00:33:42Z</dcterms:modified>
</cp:coreProperties>
</file>